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2-2024 г.г\Методики, расчеты и распределение МБТ на 2022-2024 г.г\ДСЗН\"/>
    </mc:Choice>
  </mc:AlternateContent>
  <bookViews>
    <workbookView xWindow="0" yWindow="0" windowWidth="28800" windowHeight="12435" activeTab="1"/>
  </bookViews>
  <sheets>
    <sheet name="2022 (5,2% с 01.10.2022) (2)" sheetId="1" r:id="rId1"/>
    <sheet name="2023-202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2" l="1"/>
  <c r="C43" i="2"/>
  <c r="B43" i="2"/>
  <c r="J42" i="2"/>
  <c r="H42" i="2"/>
  <c r="H41" i="2"/>
  <c r="J41" i="2" s="1"/>
  <c r="H40" i="2"/>
  <c r="J40" i="2" s="1"/>
  <c r="H39" i="2"/>
  <c r="J39" i="2" s="1"/>
  <c r="J38" i="2"/>
  <c r="H38" i="2"/>
  <c r="H37" i="2"/>
  <c r="J37" i="2" s="1"/>
  <c r="H36" i="2"/>
  <c r="J36" i="2" s="1"/>
  <c r="H35" i="2"/>
  <c r="J35" i="2" s="1"/>
  <c r="J34" i="2"/>
  <c r="H34" i="2"/>
  <c r="H33" i="2"/>
  <c r="J33" i="2" s="1"/>
  <c r="H32" i="2"/>
  <c r="J32" i="2" s="1"/>
  <c r="H31" i="2"/>
  <c r="J31" i="2" s="1"/>
  <c r="J30" i="2"/>
  <c r="H30" i="2"/>
  <c r="H29" i="2"/>
  <c r="J29" i="2" s="1"/>
  <c r="H28" i="2"/>
  <c r="J28" i="2" s="1"/>
  <c r="H27" i="2"/>
  <c r="J27" i="2" s="1"/>
  <c r="J26" i="2"/>
  <c r="H26" i="2"/>
  <c r="H25" i="2"/>
  <c r="J25" i="2" s="1"/>
  <c r="H24" i="2"/>
  <c r="J24" i="2" s="1"/>
  <c r="H23" i="2"/>
  <c r="J23" i="2" s="1"/>
  <c r="J22" i="2"/>
  <c r="H22" i="2"/>
  <c r="H21" i="2"/>
  <c r="J21" i="2" s="1"/>
  <c r="H20" i="2"/>
  <c r="E20" i="2"/>
  <c r="E43" i="2" s="1"/>
  <c r="H19" i="2"/>
  <c r="J19" i="2" s="1"/>
  <c r="J18" i="2"/>
  <c r="H18" i="2"/>
  <c r="J17" i="2"/>
  <c r="H17" i="2"/>
  <c r="J16" i="2"/>
  <c r="H16" i="2"/>
  <c r="H43" i="2" s="1"/>
  <c r="D50" i="1"/>
  <c r="C50" i="1"/>
  <c r="B50" i="1"/>
  <c r="S49" i="1"/>
  <c r="I49" i="1"/>
  <c r="F49" i="1"/>
  <c r="G49" i="1" s="1"/>
  <c r="S48" i="1"/>
  <c r="I48" i="1"/>
  <c r="F48" i="1"/>
  <c r="S47" i="1"/>
  <c r="I47" i="1"/>
  <c r="G47" i="1"/>
  <c r="H47" i="1" s="1"/>
  <c r="F47" i="1"/>
  <c r="S46" i="1"/>
  <c r="I46" i="1"/>
  <c r="G46" i="1"/>
  <c r="H46" i="1" s="1"/>
  <c r="F46" i="1"/>
  <c r="S45" i="1"/>
  <c r="I45" i="1"/>
  <c r="F45" i="1"/>
  <c r="S44" i="1"/>
  <c r="I44" i="1"/>
  <c r="F44" i="1"/>
  <c r="G44" i="1" s="1"/>
  <c r="H44" i="1" s="1"/>
  <c r="S43" i="1"/>
  <c r="I43" i="1"/>
  <c r="H43" i="1"/>
  <c r="K43" i="1" s="1"/>
  <c r="L43" i="1" s="1"/>
  <c r="G43" i="1"/>
  <c r="F43" i="1"/>
  <c r="S42" i="1"/>
  <c r="I42" i="1"/>
  <c r="F42" i="1"/>
  <c r="S41" i="1"/>
  <c r="I41" i="1"/>
  <c r="F41" i="1"/>
  <c r="G41" i="1" s="1"/>
  <c r="S40" i="1"/>
  <c r="I40" i="1"/>
  <c r="F40" i="1"/>
  <c r="S39" i="1"/>
  <c r="I39" i="1"/>
  <c r="G39" i="1"/>
  <c r="H39" i="1" s="1"/>
  <c r="F39" i="1"/>
  <c r="S38" i="1"/>
  <c r="I38" i="1"/>
  <c r="G38" i="1"/>
  <c r="H38" i="1" s="1"/>
  <c r="F38" i="1"/>
  <c r="S37" i="1"/>
  <c r="I37" i="1"/>
  <c r="F37" i="1"/>
  <c r="S36" i="1"/>
  <c r="I36" i="1"/>
  <c r="F36" i="1"/>
  <c r="G36" i="1" s="1"/>
  <c r="H36" i="1" s="1"/>
  <c r="S35" i="1"/>
  <c r="I35" i="1"/>
  <c r="H35" i="1"/>
  <c r="K35" i="1" s="1"/>
  <c r="L35" i="1" s="1"/>
  <c r="G35" i="1"/>
  <c r="F35" i="1"/>
  <c r="S34" i="1"/>
  <c r="I34" i="1"/>
  <c r="F34" i="1"/>
  <c r="S33" i="1"/>
  <c r="I33" i="1"/>
  <c r="F33" i="1"/>
  <c r="G33" i="1" s="1"/>
  <c r="S32" i="1"/>
  <c r="I32" i="1"/>
  <c r="F32" i="1"/>
  <c r="S31" i="1"/>
  <c r="I31" i="1"/>
  <c r="G31" i="1"/>
  <c r="H31" i="1" s="1"/>
  <c r="F31" i="1"/>
  <c r="S30" i="1"/>
  <c r="I30" i="1"/>
  <c r="G30" i="1"/>
  <c r="H30" i="1" s="1"/>
  <c r="F30" i="1"/>
  <c r="S29" i="1"/>
  <c r="I29" i="1"/>
  <c r="F29" i="1"/>
  <c r="S28" i="1"/>
  <c r="I28" i="1"/>
  <c r="F28" i="1"/>
  <c r="G28" i="1" s="1"/>
  <c r="H28" i="1" s="1"/>
  <c r="S27" i="1"/>
  <c r="E27" i="1"/>
  <c r="I27" i="1" s="1"/>
  <c r="S26" i="1"/>
  <c r="I26" i="1"/>
  <c r="G26" i="1"/>
  <c r="H26" i="1" s="1"/>
  <c r="F26" i="1"/>
  <c r="S25" i="1"/>
  <c r="I25" i="1"/>
  <c r="G25" i="1"/>
  <c r="H25" i="1" s="1"/>
  <c r="F25" i="1"/>
  <c r="S24" i="1"/>
  <c r="F24" i="1"/>
  <c r="S23" i="1"/>
  <c r="S50" i="1" s="1"/>
  <c r="I23" i="1"/>
  <c r="G23" i="1"/>
  <c r="H23" i="1" s="1"/>
  <c r="F23" i="1"/>
  <c r="J20" i="2" l="1"/>
  <c r="J43" i="2" s="1"/>
  <c r="L44" i="1"/>
  <c r="K44" i="1"/>
  <c r="K25" i="1"/>
  <c r="L25" i="1" s="1"/>
  <c r="K30" i="1"/>
  <c r="L30" i="1"/>
  <c r="H37" i="1"/>
  <c r="K39" i="1"/>
  <c r="L39" i="1" s="1"/>
  <c r="K46" i="1"/>
  <c r="L46" i="1"/>
  <c r="K23" i="1"/>
  <c r="L23" i="1" s="1"/>
  <c r="Q35" i="1"/>
  <c r="U35" i="1" s="1"/>
  <c r="N35" i="1"/>
  <c r="P35" i="1" s="1"/>
  <c r="I50" i="1"/>
  <c r="K26" i="1"/>
  <c r="L26" i="1" s="1"/>
  <c r="H29" i="1"/>
  <c r="L31" i="1"/>
  <c r="K31" i="1"/>
  <c r="K38" i="1"/>
  <c r="L38" i="1" s="1"/>
  <c r="K47" i="1"/>
  <c r="L47" i="1" s="1"/>
  <c r="H24" i="1"/>
  <c r="H34" i="1"/>
  <c r="L36" i="1"/>
  <c r="K36" i="1"/>
  <c r="N43" i="1"/>
  <c r="P43" i="1" s="1"/>
  <c r="K28" i="1"/>
  <c r="L28" i="1" s="1"/>
  <c r="H32" i="1"/>
  <c r="H48" i="1"/>
  <c r="H33" i="1"/>
  <c r="H41" i="1"/>
  <c r="H49" i="1"/>
  <c r="G34" i="1"/>
  <c r="G42" i="1"/>
  <c r="H42" i="1" s="1"/>
  <c r="G29" i="1"/>
  <c r="G37" i="1"/>
  <c r="G45" i="1"/>
  <c r="H45" i="1" s="1"/>
  <c r="G24" i="1"/>
  <c r="F27" i="1"/>
  <c r="G32" i="1"/>
  <c r="G40" i="1"/>
  <c r="H40" i="1" s="1"/>
  <c r="G48" i="1"/>
  <c r="E50" i="1"/>
  <c r="F50" i="1" s="1"/>
  <c r="G50" i="1" s="1"/>
  <c r="N39" i="1" l="1"/>
  <c r="P39" i="1" s="1"/>
  <c r="Q39" i="1" s="1"/>
  <c r="U39" i="1" s="1"/>
  <c r="N26" i="1"/>
  <c r="P26" i="1" s="1"/>
  <c r="K42" i="1"/>
  <c r="L42" i="1" s="1"/>
  <c r="N47" i="1"/>
  <c r="P47" i="1" s="1"/>
  <c r="N25" i="1"/>
  <c r="P25" i="1" s="1"/>
  <c r="K40" i="1"/>
  <c r="L40" i="1" s="1"/>
  <c r="N38" i="1"/>
  <c r="P38" i="1" s="1"/>
  <c r="N23" i="1"/>
  <c r="K45" i="1"/>
  <c r="L45" i="1" s="1"/>
  <c r="N28" i="1"/>
  <c r="P28" i="1" s="1"/>
  <c r="K37" i="1"/>
  <c r="L37" i="1" s="1"/>
  <c r="L33" i="1"/>
  <c r="K33" i="1"/>
  <c r="N36" i="1"/>
  <c r="P36" i="1" s="1"/>
  <c r="K48" i="1"/>
  <c r="L48" i="1"/>
  <c r="N31" i="1"/>
  <c r="P31" i="1" s="1"/>
  <c r="Q31" i="1"/>
  <c r="U31" i="1" s="1"/>
  <c r="L24" i="1"/>
  <c r="K24" i="1"/>
  <c r="N30" i="1"/>
  <c r="P30" i="1" s="1"/>
  <c r="K29" i="1"/>
  <c r="L29" i="1" s="1"/>
  <c r="Q46" i="1"/>
  <c r="U46" i="1" s="1"/>
  <c r="N46" i="1"/>
  <c r="P46" i="1" s="1"/>
  <c r="K49" i="1"/>
  <c r="L49" i="1" s="1"/>
  <c r="Q43" i="1"/>
  <c r="U43" i="1" s="1"/>
  <c r="K34" i="1"/>
  <c r="L34" i="1" s="1"/>
  <c r="K32" i="1"/>
  <c r="L32" i="1" s="1"/>
  <c r="G27" i="1"/>
  <c r="H27" i="1" s="1"/>
  <c r="L41" i="1"/>
  <c r="K41" i="1"/>
  <c r="N44" i="1"/>
  <c r="P44" i="1" s="1"/>
  <c r="Q49" i="1" l="1"/>
  <c r="U49" i="1" s="1"/>
  <c r="N49" i="1"/>
  <c r="P49" i="1" s="1"/>
  <c r="Q45" i="1"/>
  <c r="U45" i="1" s="1"/>
  <c r="N45" i="1"/>
  <c r="P45" i="1" s="1"/>
  <c r="K27" i="1"/>
  <c r="K50" i="1" s="1"/>
  <c r="H50" i="1"/>
  <c r="Q29" i="1"/>
  <c r="U29" i="1" s="1"/>
  <c r="N29" i="1"/>
  <c r="P29" i="1" s="1"/>
  <c r="N37" i="1"/>
  <c r="P37" i="1" s="1"/>
  <c r="N40" i="1"/>
  <c r="P40" i="1" s="1"/>
  <c r="Q40" i="1"/>
  <c r="U40" i="1" s="1"/>
  <c r="N32" i="1"/>
  <c r="P32" i="1" s="1"/>
  <c r="N34" i="1"/>
  <c r="P34" i="1" s="1"/>
  <c r="N42" i="1"/>
  <c r="P42" i="1" s="1"/>
  <c r="Q42" i="1"/>
  <c r="U42" i="1" s="1"/>
  <c r="N24" i="1"/>
  <c r="P24" i="1" s="1"/>
  <c r="N33" i="1"/>
  <c r="P33" i="1" s="1"/>
  <c r="Q47" i="1"/>
  <c r="U47" i="1" s="1"/>
  <c r="Q44" i="1"/>
  <c r="U44" i="1" s="1"/>
  <c r="N48" i="1"/>
  <c r="P48" i="1" s="1"/>
  <c r="Q38" i="1"/>
  <c r="U38" i="1" s="1"/>
  <c r="Q28" i="1"/>
  <c r="U28" i="1" s="1"/>
  <c r="Q26" i="1"/>
  <c r="U26" i="1" s="1"/>
  <c r="P23" i="1"/>
  <c r="Q23" i="1" s="1"/>
  <c r="N41" i="1"/>
  <c r="P41" i="1" s="1"/>
  <c r="Q30" i="1"/>
  <c r="U30" i="1" s="1"/>
  <c r="Q36" i="1"/>
  <c r="U36" i="1" s="1"/>
  <c r="Q25" i="1"/>
  <c r="U25" i="1" s="1"/>
  <c r="U23" i="1" l="1"/>
  <c r="Q33" i="1"/>
  <c r="U33" i="1" s="1"/>
  <c r="Q32" i="1"/>
  <c r="U32" i="1" s="1"/>
  <c r="L27" i="1"/>
  <c r="Q48" i="1"/>
  <c r="U48" i="1" s="1"/>
  <c r="Q24" i="1"/>
  <c r="U24" i="1" s="1"/>
  <c r="Q41" i="1"/>
  <c r="U41" i="1" s="1"/>
  <c r="Q37" i="1"/>
  <c r="U37" i="1" s="1"/>
  <c r="Q34" i="1"/>
  <c r="U34" i="1" s="1"/>
  <c r="N27" i="1" l="1"/>
  <c r="L50" i="1"/>
  <c r="P27" i="1" l="1"/>
  <c r="N50" i="1"/>
  <c r="P50" i="1" l="1"/>
  <c r="Q27" i="1"/>
  <c r="U27" i="1" l="1"/>
  <c r="U50" i="1" s="1"/>
  <c r="Q50" i="1"/>
</calcChain>
</file>

<file path=xl/sharedStrings.xml><?xml version="1.0" encoding="utf-8"?>
<sst xmlns="http://schemas.openxmlformats.org/spreadsheetml/2006/main" count="88" uniqueCount="55">
  <si>
    <t>Расчет субвенции бюджетам муниципальных районов и городских округов Ивановской области на осуществление переданных государственных полномочий Ивановской области по созданию и организации деятельности муниципальных комиссий по делам несовершеннолетних и защите их прав на 2022год</t>
  </si>
  <si>
    <t>Наименование муниципальных образований</t>
  </si>
  <si>
    <t>Численность несовершеннолетних в возрасте от 0 до 17 лет (включительно) по состоянию на 01.01.2021, чел.</t>
  </si>
  <si>
    <t>Численность постоянного населения по состоянию на 01.01.2021, тыс.чел.</t>
  </si>
  <si>
    <t xml:space="preserve">Численность штатных работников, обеспечивающих деятельность муниципальных комиссий по делам несовершеннолетних и защите их прав, чел.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</si>
  <si>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начислений), руб.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</si>
  <si>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 с учетом 4%), руб. </t>
  </si>
  <si>
    <t>Потребность на 4,4% с 01.10.2019 (211+213)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</si>
  <si>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 и индексацией с 01.10.2019 на 4,4%), руб. 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</si>
  <si>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с 01.10.2020 </t>
  </si>
  <si>
    <t>Потребность на 4,2% с 01.10.2020 (211+213)</t>
  </si>
  <si>
    <t xml:space="preserve"> 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 , руб. 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</si>
  <si>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с 01.10.2021 </t>
  </si>
  <si>
    <t>Потребность на 4% с 01.10.2021 (211+213)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</si>
  <si>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с 01.10.2022 </t>
  </si>
  <si>
    <t>Потребность на 5,2% с 01.10.2022 (211+213)</t>
  </si>
  <si>
    <t xml:space="preserve">ИТОГО 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 , руб. </t>
  </si>
  <si>
    <t>Средний норматив материальных затрат на одного жителя, руб.</t>
  </si>
  <si>
    <t>Объем расходов на материальные затраты (гр.3*гр.9), руб.</t>
  </si>
  <si>
    <t>Коэффициент индексации, применяемый при формировании областного бюджета на очередной финансовый год и плановый период, учитывающий прогнозируемый рост инфляции</t>
  </si>
  <si>
    <t>Размер субвенции (гр.8+гр.10),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</si>
  <si>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</si>
  <si>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</si>
  <si>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</si>
  <si>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</si>
  <si>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</si>
  <si>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</si>
  <si>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</si>
  <si>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</si>
  <si>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</si>
  <si>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</si>
  <si>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</si>
  <si>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</si>
  <si>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</si>
  <si>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</si>
  <si>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</si>
  <si>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</si>
  <si>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</si>
  <si>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</si>
  <si>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</si>
  <si>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</si>
  <si>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</si>
  <si>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</si>
  <si>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</si>
  <si>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</si>
  <si>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</si>
  <si>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</si>
  <si>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</si>
  <si>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</si>
  <si>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Расчет субвенций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 на  2023 и 2024 годы</t>
  </si>
  <si>
    <t>Численность несовершеннолетних в возрасте от 0 до 17 лет (включительно) по состоянию на 01.01.2017, чел.</t>
  </si>
  <si>
    <t>Численность постоянного населения по состоянию на 01.01.2017, тыс.чел.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</si>
  <si>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</t>
  </si>
  <si>
    <t>Объем расходов на материальные затраты (гр.3*гр.7), руб.</t>
  </si>
  <si>
    <t>Размер субвенции (гр.5+гр.8),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</si>
</sst>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0.000"/>
    <numFmt numFmtId="167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/>
    <xf numFmtId="166" fontId="3" fillId="0" borderId="4" xfId="0" applyNumberFormat="1" applyFont="1" applyFill="1" applyBorder="1" applyAlignment="1">
      <alignment horizontal="center" vertical="top" wrapText="1"/>
    </xf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43" fontId="0" fillId="0" borderId="0" xfId="0" applyNumberFormat="1"/>
    <xf numFmtId="0" fontId="3" fillId="0" borderId="4" xfId="0" applyFont="1" applyFill="1" applyBorder="1"/>
    <xf numFmtId="165" fontId="5" fillId="0" borderId="3" xfId="0" applyNumberFormat="1" applyFont="1" applyFill="1" applyBorder="1"/>
    <xf numFmtId="167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0" fontId="0" fillId="0" borderId="4" xfId="0" applyBorder="1"/>
    <xf numFmtId="43" fontId="0" fillId="0" borderId="4" xfId="0" applyNumberFormat="1" applyBorder="1"/>
    <xf numFmtId="4" fontId="5" fillId="0" borderId="0" xfId="0" applyNumberFormat="1" applyFont="1"/>
    <xf numFmtId="43" fontId="3" fillId="0" borderId="0" xfId="0" applyNumberFormat="1" applyFont="1"/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1" fontId="3" fillId="0" borderId="4" xfId="1" applyNumberFormat="1" applyFont="1" applyFill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0" fontId="0" fillId="0" borderId="0" xfId="0" applyBorder="1"/>
    <xf numFmtId="167" fontId="3" fillId="0" borderId="0" xfId="1" applyNumberFormat="1" applyFont="1" applyFill="1" applyBorder="1" applyAlignment="1">
      <alignment horizontal="center"/>
    </xf>
    <xf numFmtId="43" fontId="0" fillId="0" borderId="0" xfId="0" applyNumberFormat="1" applyBorder="1"/>
    <xf numFmtId="164" fontId="3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W54"/>
  <sheetViews>
    <sheetView zoomScale="120" zoomScaleNormal="120" workbookViewId="0">
      <selection activeCell="N55" sqref="N55"/>
    </sheetView>
  </sheetViews>
  <sheetFormatPr defaultRowHeight="12.75" x14ac:dyDescent="0.2"/>
  <cols>
    <col min="1" max="1" width="36" customWidth="1"/>
    <col min="2" max="2" width="10.42578125" bestFit="1" customWidth="1"/>
    <col min="3" max="3" width="13" customWidth="1"/>
    <col min="4" max="4" width="10.140625" customWidth="1"/>
    <col min="5" max="7" width="18.5703125" hidden="1" customWidth="1"/>
    <col min="8" max="10" width="15.42578125" hidden="1" customWidth="1"/>
    <col min="11" max="11" width="15" hidden="1" customWidth="1"/>
    <col min="12" max="12" width="16.28515625" customWidth="1"/>
    <col min="13" max="13" width="16.28515625" hidden="1" customWidth="1"/>
    <col min="14" max="14" width="16.28515625" customWidth="1"/>
    <col min="15" max="15" width="16.28515625" hidden="1" customWidth="1"/>
    <col min="16" max="17" width="16.28515625" customWidth="1"/>
    <col min="18" max="18" width="15.140625" customWidth="1"/>
    <col min="19" max="19" width="14.5703125" customWidth="1"/>
    <col min="20" max="20" width="12.140625" customWidth="1"/>
    <col min="21" max="21" width="18.7109375" customWidth="1"/>
    <col min="22" max="22" width="15.42578125" customWidth="1"/>
  </cols>
  <sheetData>
    <row r="1" spans="1:2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"/>
      <c r="T4" s="3"/>
      <c r="U4" s="2"/>
    </row>
    <row r="5" spans="1:21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/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</row>
    <row r="6" spans="1:21" x14ac:dyDescent="0.2">
      <c r="A6" s="7"/>
      <c r="B6" s="8"/>
      <c r="C6" s="8"/>
      <c r="D6" s="8"/>
      <c r="E6" s="8"/>
      <c r="F6" s="8"/>
      <c r="G6" s="8"/>
      <c r="H6" s="8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">
      <c r="A7" s="7"/>
      <c r="B7" s="8"/>
      <c r="C7" s="8"/>
      <c r="D7" s="8"/>
      <c r="E7" s="8"/>
      <c r="F7" s="8"/>
      <c r="G7" s="8"/>
      <c r="H7" s="8"/>
      <c r="I7" s="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">
      <c r="A8" s="7"/>
      <c r="B8" s="8"/>
      <c r="C8" s="8"/>
      <c r="D8" s="8"/>
      <c r="E8" s="8"/>
      <c r="F8" s="8"/>
      <c r="G8" s="8"/>
      <c r="H8" s="8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x14ac:dyDescent="0.2">
      <c r="A9" s="7"/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2">
      <c r="A10" s="7"/>
      <c r="B10" s="8"/>
      <c r="C10" s="8"/>
      <c r="D10" s="8"/>
      <c r="E10" s="8"/>
      <c r="F10" s="8"/>
      <c r="G10" s="8"/>
      <c r="H10" s="8"/>
      <c r="I10" s="9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">
      <c r="A11" s="7"/>
      <c r="B11" s="8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">
      <c r="A12" s="7"/>
      <c r="B12" s="8"/>
      <c r="C12" s="8"/>
      <c r="D12" s="8"/>
      <c r="E12" s="8"/>
      <c r="F12" s="8"/>
      <c r="G12" s="8"/>
      <c r="H12" s="8"/>
      <c r="I12" s="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">
      <c r="A13" s="7"/>
      <c r="B13" s="8"/>
      <c r="C13" s="8"/>
      <c r="D13" s="8"/>
      <c r="E13" s="8"/>
      <c r="F13" s="8"/>
      <c r="G13" s="8"/>
      <c r="H13" s="8"/>
      <c r="I13" s="9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">
      <c r="A14" s="7"/>
      <c r="B14" s="8"/>
      <c r="C14" s="8"/>
      <c r="D14" s="8"/>
      <c r="E14" s="8"/>
      <c r="F14" s="8"/>
      <c r="G14" s="8"/>
      <c r="H14" s="8"/>
      <c r="I14" s="9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">
      <c r="A15" s="7"/>
      <c r="B15" s="8"/>
      <c r="C15" s="8"/>
      <c r="D15" s="8"/>
      <c r="E15" s="8"/>
      <c r="F15" s="8"/>
      <c r="G15" s="8"/>
      <c r="H15" s="8"/>
      <c r="I15" s="9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">
      <c r="A16" s="7"/>
      <c r="B16" s="8"/>
      <c r="C16" s="8"/>
      <c r="D16" s="8"/>
      <c r="E16" s="8"/>
      <c r="F16" s="8"/>
      <c r="G16" s="8"/>
      <c r="H16" s="8"/>
      <c r="I16" s="9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3" x14ac:dyDescent="0.2">
      <c r="A17" s="7"/>
      <c r="B17" s="8"/>
      <c r="C17" s="8"/>
      <c r="D17" s="8"/>
      <c r="E17" s="8"/>
      <c r="F17" s="8"/>
      <c r="G17" s="8"/>
      <c r="H17" s="8"/>
      <c r="I17" s="9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3" x14ac:dyDescent="0.2">
      <c r="A18" s="7"/>
      <c r="B18" s="8"/>
      <c r="C18" s="8"/>
      <c r="D18" s="8"/>
      <c r="E18" s="8"/>
      <c r="F18" s="8"/>
      <c r="G18" s="8"/>
      <c r="H18" s="8"/>
      <c r="I18" s="9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3" ht="6.75" customHeight="1" x14ac:dyDescent="0.2">
      <c r="A19" s="7"/>
      <c r="B19" s="8"/>
      <c r="C19" s="8"/>
      <c r="D19" s="8"/>
      <c r="E19" s="8"/>
      <c r="F19" s="8"/>
      <c r="G19" s="8"/>
      <c r="H19" s="8"/>
      <c r="I19" s="9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3" ht="12.75" hidden="1" customHeight="1" x14ac:dyDescent="0.2">
      <c r="A20" s="7"/>
      <c r="B20" s="8"/>
      <c r="C20" s="8"/>
      <c r="D20" s="8"/>
      <c r="E20" s="8"/>
      <c r="F20" s="8"/>
      <c r="G20" s="8"/>
      <c r="H20" s="8"/>
      <c r="I20" s="9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3" ht="12.75" hidden="1" customHeight="1" x14ac:dyDescent="0.2">
      <c r="A21" s="10"/>
      <c r="B21" s="11"/>
      <c r="C21" s="8"/>
      <c r="D21" s="11"/>
      <c r="E21" s="11"/>
      <c r="F21" s="11"/>
      <c r="G21" s="11"/>
      <c r="H21" s="11"/>
      <c r="I21" s="12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3" x14ac:dyDescent="0.2">
      <c r="A22" s="13">
        <v>1</v>
      </c>
      <c r="B22" s="14">
        <v>2</v>
      </c>
      <c r="C22" s="15">
        <v>3</v>
      </c>
      <c r="D22" s="14">
        <v>4</v>
      </c>
      <c r="E22" s="14">
        <v>5</v>
      </c>
      <c r="F22" s="14">
        <v>5</v>
      </c>
      <c r="G22" s="14">
        <v>6</v>
      </c>
      <c r="H22" s="14">
        <v>5</v>
      </c>
      <c r="I22" s="14"/>
      <c r="J22" s="14">
        <v>6</v>
      </c>
      <c r="K22" s="14">
        <v>7</v>
      </c>
      <c r="L22" s="14">
        <v>5</v>
      </c>
      <c r="M22" s="14">
        <v>6</v>
      </c>
      <c r="N22" s="14">
        <v>6</v>
      </c>
      <c r="O22" s="14">
        <v>8</v>
      </c>
      <c r="P22" s="14">
        <v>7</v>
      </c>
      <c r="Q22" s="14">
        <v>8</v>
      </c>
      <c r="R22" s="14">
        <v>9</v>
      </c>
      <c r="S22" s="14">
        <v>10</v>
      </c>
      <c r="T22" s="14">
        <v>11</v>
      </c>
      <c r="U22" s="16">
        <v>12</v>
      </c>
    </row>
    <row r="23" spans="1:23" x14ac:dyDescent="0.2">
      <c r="A23" s="17" t="s">
        <v>21</v>
      </c>
      <c r="B23" s="18">
        <v>6465</v>
      </c>
      <c r="C23" s="19">
        <v>32.970999999999997</v>
      </c>
      <c r="D23" s="20">
        <v>2</v>
      </c>
      <c r="E23" s="21">
        <v>714600</v>
      </c>
      <c r="F23" s="21">
        <f>ROUND(E23*1.04,2)</f>
        <v>743184</v>
      </c>
      <c r="G23" s="21">
        <f>ROUND(F23*0.044,2)</f>
        <v>32700.1</v>
      </c>
      <c r="H23" s="21">
        <f>ROUND(F23+G23,2)</f>
        <v>775884.1</v>
      </c>
      <c r="I23" s="21">
        <f>ROUND(E23*1.04*1.044,2)</f>
        <v>775884.1</v>
      </c>
      <c r="J23" s="22">
        <v>1.042</v>
      </c>
      <c r="K23" s="21">
        <f>ROUND(H23*0.042,2)</f>
        <v>32587.13</v>
      </c>
      <c r="L23" s="21">
        <f>ROUND(H23+K23,2)</f>
        <v>808471.23</v>
      </c>
      <c r="M23" s="21">
        <v>1.04</v>
      </c>
      <c r="N23" s="21">
        <f>ROUND(L23*0.04,2)</f>
        <v>32338.85</v>
      </c>
      <c r="O23" s="22">
        <v>1.052</v>
      </c>
      <c r="P23" s="21">
        <f>ROUND((N23+L23)*0.052/12*3,2)</f>
        <v>10930.53</v>
      </c>
      <c r="Q23" s="21">
        <f>ROUND(L23+N23+P23,2)</f>
        <v>851740.61</v>
      </c>
      <c r="R23" s="23">
        <v>3436.58</v>
      </c>
      <c r="S23" s="23">
        <f>ROUND(C23*R23,2)</f>
        <v>113307.48</v>
      </c>
      <c r="T23" s="23">
        <v>1</v>
      </c>
      <c r="U23" s="24">
        <f>ROUND(Q23+S23,2)</f>
        <v>965048.09</v>
      </c>
      <c r="V23" s="25"/>
      <c r="W23" s="25"/>
    </row>
    <row r="24" spans="1:23" x14ac:dyDescent="0.2">
      <c r="A24" s="17" t="s">
        <v>22</v>
      </c>
      <c r="B24" s="18">
        <v>74939</v>
      </c>
      <c r="C24" s="19">
        <v>401.505</v>
      </c>
      <c r="D24" s="20">
        <v>10</v>
      </c>
      <c r="E24" s="21">
        <v>4634600</v>
      </c>
      <c r="F24" s="21">
        <f t="shared" ref="F24:F49" si="0">ROUND(E24*1.04,2)</f>
        <v>4819984</v>
      </c>
      <c r="G24" s="21">
        <f t="shared" ref="G24:G50" si="1">ROUND(F24*0.044,2)</f>
        <v>212079.3</v>
      </c>
      <c r="H24" s="21">
        <f>ROUND(F24+G24,2)</f>
        <v>5032063.3</v>
      </c>
      <c r="I24" s="21">
        <v>5032063.29</v>
      </c>
      <c r="J24" s="22">
        <v>1.042</v>
      </c>
      <c r="K24" s="21">
        <f t="shared" ref="K24:K49" si="2">ROUND(H24*0.042,2)</f>
        <v>211346.66</v>
      </c>
      <c r="L24" s="21">
        <f t="shared" ref="L24:L49" si="3">ROUND(H24+K24,2)</f>
        <v>5243409.96</v>
      </c>
      <c r="M24" s="21">
        <v>1.04</v>
      </c>
      <c r="N24" s="21">
        <f>ROUND(L24*0.04,2)</f>
        <v>209736.4</v>
      </c>
      <c r="O24" s="22">
        <v>1.052</v>
      </c>
      <c r="P24" s="21">
        <f>ROUND((N24+L24)*0.052/12*3,2)</f>
        <v>70890.899999999994</v>
      </c>
      <c r="Q24" s="21">
        <f>ROUND(L24+N24+P24,2)</f>
        <v>5524037.2599999998</v>
      </c>
      <c r="R24" s="23">
        <v>3436.58</v>
      </c>
      <c r="S24" s="23">
        <f>ROUND(C24*R24,2)</f>
        <v>1379804.05</v>
      </c>
      <c r="T24" s="23">
        <v>1</v>
      </c>
      <c r="U24" s="24">
        <f t="shared" ref="U24:U49" si="4">ROUND(Q24+S24,2)</f>
        <v>6903841.3099999996</v>
      </c>
      <c r="V24" s="25"/>
      <c r="W24" s="25"/>
    </row>
    <row r="25" spans="1:23" x14ac:dyDescent="0.2">
      <c r="A25" s="17" t="s">
        <v>23</v>
      </c>
      <c r="B25" s="18">
        <v>14947</v>
      </c>
      <c r="C25" s="19">
        <v>79.936000000000007</v>
      </c>
      <c r="D25" s="20">
        <v>3</v>
      </c>
      <c r="E25" s="21">
        <v>1132200</v>
      </c>
      <c r="F25" s="21">
        <f t="shared" si="0"/>
        <v>1177488</v>
      </c>
      <c r="G25" s="21">
        <f t="shared" si="1"/>
        <v>51809.47</v>
      </c>
      <c r="H25" s="21">
        <f t="shared" ref="H25:H49" si="5">ROUND(F25+G25,2)</f>
        <v>1229297.47</v>
      </c>
      <c r="I25" s="21">
        <f t="shared" ref="I25:I49" si="6">ROUND(E25*1.04*1.044,2)</f>
        <v>1229297.47</v>
      </c>
      <c r="J25" s="22">
        <v>1.042</v>
      </c>
      <c r="K25" s="21">
        <f t="shared" si="2"/>
        <v>51630.49</v>
      </c>
      <c r="L25" s="21">
        <f t="shared" si="3"/>
        <v>1280927.96</v>
      </c>
      <c r="M25" s="21">
        <v>1.04</v>
      </c>
      <c r="N25" s="21">
        <f>ROUND(L25*0.04,2)</f>
        <v>51237.120000000003</v>
      </c>
      <c r="O25" s="22">
        <v>1.052</v>
      </c>
      <c r="P25" s="21">
        <f>ROUND((N25+L25)*0.052/12*3,2)</f>
        <v>17318.150000000001</v>
      </c>
      <c r="Q25" s="21">
        <f>ROUND(L25+N25+P25,2)</f>
        <v>1349483.23</v>
      </c>
      <c r="R25" s="23">
        <v>3436.58</v>
      </c>
      <c r="S25" s="23">
        <f>ROUND(C25*R25,2)</f>
        <v>274706.46000000002</v>
      </c>
      <c r="T25" s="23">
        <v>1</v>
      </c>
      <c r="U25" s="24">
        <f t="shared" si="4"/>
        <v>1624189.69</v>
      </c>
      <c r="V25" s="25"/>
      <c r="W25" s="25"/>
    </row>
    <row r="26" spans="1:23" x14ac:dyDescent="0.2">
      <c r="A26" s="17" t="s">
        <v>24</v>
      </c>
      <c r="B26" s="18">
        <v>5741</v>
      </c>
      <c r="C26" s="19">
        <v>30.335999999999999</v>
      </c>
      <c r="D26" s="20">
        <v>1</v>
      </c>
      <c r="E26" s="21">
        <v>357300</v>
      </c>
      <c r="F26" s="21">
        <f t="shared" si="0"/>
        <v>371592</v>
      </c>
      <c r="G26" s="21">
        <f t="shared" si="1"/>
        <v>16350.05</v>
      </c>
      <c r="H26" s="21">
        <f>ROUND(F26+G26,2)</f>
        <v>387942.05</v>
      </c>
      <c r="I26" s="21">
        <f t="shared" si="6"/>
        <v>387942.05</v>
      </c>
      <c r="J26" s="22">
        <v>1.042</v>
      </c>
      <c r="K26" s="21">
        <f t="shared" si="2"/>
        <v>16293.57</v>
      </c>
      <c r="L26" s="21">
        <f t="shared" si="3"/>
        <v>404235.62</v>
      </c>
      <c r="M26" s="21">
        <v>1.04</v>
      </c>
      <c r="N26" s="21">
        <f>ROUND(L26*0.04,2)</f>
        <v>16169.42</v>
      </c>
      <c r="O26" s="22">
        <v>1.052</v>
      </c>
      <c r="P26" s="21">
        <f>ROUND((N26+L26)*0.052/12*3,2)</f>
        <v>5465.27</v>
      </c>
      <c r="Q26" s="21">
        <f>ROUND(L26+N26+P26,2)</f>
        <v>425870.31</v>
      </c>
      <c r="R26" s="23">
        <v>3436.58</v>
      </c>
      <c r="S26" s="23">
        <f>ROUND(C26*R26,2)</f>
        <v>104252.09</v>
      </c>
      <c r="T26" s="23">
        <v>1</v>
      </c>
      <c r="U26" s="24">
        <f t="shared" si="4"/>
        <v>530122.4</v>
      </c>
      <c r="V26" s="25"/>
      <c r="W26" s="25"/>
    </row>
    <row r="27" spans="1:23" x14ac:dyDescent="0.2">
      <c r="A27" s="17" t="s">
        <v>25</v>
      </c>
      <c r="B27" s="18">
        <v>6438</v>
      </c>
      <c r="C27" s="19">
        <v>31.623000000000001</v>
      </c>
      <c r="D27" s="20">
        <v>2</v>
      </c>
      <c r="E27" s="21">
        <f>357300*2</f>
        <v>714600</v>
      </c>
      <c r="F27" s="21">
        <f t="shared" si="0"/>
        <v>743184</v>
      </c>
      <c r="G27" s="21">
        <f t="shared" si="1"/>
        <v>32700.1</v>
      </c>
      <c r="H27" s="21">
        <f t="shared" si="5"/>
        <v>775884.1</v>
      </c>
      <c r="I27" s="21">
        <f t="shared" si="6"/>
        <v>775884.1</v>
      </c>
      <c r="J27" s="22">
        <v>1.042</v>
      </c>
      <c r="K27" s="21">
        <f t="shared" si="2"/>
        <v>32587.13</v>
      </c>
      <c r="L27" s="21">
        <f t="shared" si="3"/>
        <v>808471.23</v>
      </c>
      <c r="M27" s="21">
        <v>1.04</v>
      </c>
      <c r="N27" s="21">
        <f>ROUND(L27*0.04,2)</f>
        <v>32338.85</v>
      </c>
      <c r="O27" s="22">
        <v>1.052</v>
      </c>
      <c r="P27" s="21">
        <f>ROUND((N27+L27)*0.052/12*3,2)</f>
        <v>10930.53</v>
      </c>
      <c r="Q27" s="21">
        <f>ROUND(L27+N27+P27,2)</f>
        <v>851740.61</v>
      </c>
      <c r="R27" s="23">
        <v>3436.58</v>
      </c>
      <c r="S27" s="23">
        <f>ROUND(C27*R27,2)</f>
        <v>108674.97</v>
      </c>
      <c r="T27" s="23">
        <v>1</v>
      </c>
      <c r="U27" s="24">
        <f t="shared" si="4"/>
        <v>960415.58</v>
      </c>
      <c r="V27" s="25"/>
      <c r="W27" s="25"/>
    </row>
    <row r="28" spans="1:23" x14ac:dyDescent="0.2">
      <c r="A28" s="17" t="s">
        <v>26</v>
      </c>
      <c r="B28" s="18">
        <v>11182</v>
      </c>
      <c r="C28" s="19">
        <v>56.040999999999997</v>
      </c>
      <c r="D28" s="20">
        <v>2</v>
      </c>
      <c r="E28" s="21">
        <v>754800</v>
      </c>
      <c r="F28" s="21">
        <f t="shared" si="0"/>
        <v>784992</v>
      </c>
      <c r="G28" s="21">
        <f t="shared" si="1"/>
        <v>34539.65</v>
      </c>
      <c r="H28" s="21">
        <f t="shared" si="5"/>
        <v>819531.65</v>
      </c>
      <c r="I28" s="21">
        <f t="shared" si="6"/>
        <v>819531.65</v>
      </c>
      <c r="J28" s="22">
        <v>1.042</v>
      </c>
      <c r="K28" s="21">
        <f t="shared" si="2"/>
        <v>34420.33</v>
      </c>
      <c r="L28" s="21">
        <f t="shared" si="3"/>
        <v>853951.98</v>
      </c>
      <c r="M28" s="21">
        <v>1.04</v>
      </c>
      <c r="N28" s="21">
        <f>ROUND(L28*0.04,2)</f>
        <v>34158.080000000002</v>
      </c>
      <c r="O28" s="22">
        <v>1.052</v>
      </c>
      <c r="P28" s="21">
        <f>ROUND((N28+L28)*0.052/12*3,2)</f>
        <v>11545.43</v>
      </c>
      <c r="Q28" s="21">
        <f>ROUND(L28+N28+P28,2)</f>
        <v>899655.49</v>
      </c>
      <c r="R28" s="23">
        <v>3436.58</v>
      </c>
      <c r="S28" s="23">
        <f>ROUND(C28*R28,2)</f>
        <v>192589.38</v>
      </c>
      <c r="T28" s="23">
        <v>1</v>
      </c>
      <c r="U28" s="24">
        <f t="shared" si="4"/>
        <v>1092244.8700000001</v>
      </c>
      <c r="V28" s="25"/>
      <c r="W28" s="25"/>
    </row>
    <row r="29" spans="1:23" x14ac:dyDescent="0.2">
      <c r="A29" s="26" t="s">
        <v>27</v>
      </c>
      <c r="B29" s="18">
        <v>596</v>
      </c>
      <c r="C29" s="19">
        <v>4.1619999999999999</v>
      </c>
      <c r="D29" s="20">
        <v>1</v>
      </c>
      <c r="E29" s="21">
        <v>312700</v>
      </c>
      <c r="F29" s="21">
        <f t="shared" si="0"/>
        <v>325208</v>
      </c>
      <c r="G29" s="21">
        <f t="shared" si="1"/>
        <v>14309.15</v>
      </c>
      <c r="H29" s="21">
        <f t="shared" si="5"/>
        <v>339517.15</v>
      </c>
      <c r="I29" s="21">
        <f t="shared" si="6"/>
        <v>339517.15</v>
      </c>
      <c r="J29" s="22">
        <v>1.042</v>
      </c>
      <c r="K29" s="21">
        <f t="shared" si="2"/>
        <v>14259.72</v>
      </c>
      <c r="L29" s="21">
        <f t="shared" si="3"/>
        <v>353776.87</v>
      </c>
      <c r="M29" s="21">
        <v>1.04</v>
      </c>
      <c r="N29" s="21">
        <f>ROUND(L29*0.04,2)</f>
        <v>14151.07</v>
      </c>
      <c r="O29" s="22">
        <v>1.052</v>
      </c>
      <c r="P29" s="21">
        <f>ROUND((N29+L29)*0.052/12*3,2)</f>
        <v>4783.0600000000004</v>
      </c>
      <c r="Q29" s="21">
        <f>ROUND(L29+N29+P29,2)</f>
        <v>372711</v>
      </c>
      <c r="R29" s="23">
        <v>3436.58</v>
      </c>
      <c r="S29" s="23">
        <f>ROUND(C29*R29,2)</f>
        <v>14303.05</v>
      </c>
      <c r="T29" s="23">
        <v>1</v>
      </c>
      <c r="U29" s="24">
        <f t="shared" si="4"/>
        <v>387014.05</v>
      </c>
      <c r="V29" s="25"/>
      <c r="W29" s="25"/>
    </row>
    <row r="30" spans="1:23" x14ac:dyDescent="0.2">
      <c r="A30" s="17" t="s">
        <v>28</v>
      </c>
      <c r="B30" s="18">
        <v>2807</v>
      </c>
      <c r="C30" s="19">
        <v>16.489000000000001</v>
      </c>
      <c r="D30" s="20">
        <v>1</v>
      </c>
      <c r="E30" s="21">
        <v>328200</v>
      </c>
      <c r="F30" s="21">
        <f t="shared" si="0"/>
        <v>341328</v>
      </c>
      <c r="G30" s="21">
        <f t="shared" si="1"/>
        <v>15018.43</v>
      </c>
      <c r="H30" s="21">
        <f t="shared" si="5"/>
        <v>356346.43</v>
      </c>
      <c r="I30" s="21">
        <f t="shared" si="6"/>
        <v>356346.43</v>
      </c>
      <c r="J30" s="22">
        <v>1.042</v>
      </c>
      <c r="K30" s="21">
        <f t="shared" si="2"/>
        <v>14966.55</v>
      </c>
      <c r="L30" s="21">
        <f t="shared" si="3"/>
        <v>371312.98</v>
      </c>
      <c r="M30" s="21">
        <v>1.04</v>
      </c>
      <c r="N30" s="21">
        <f>ROUND(L30*0.04,2)</f>
        <v>14852.52</v>
      </c>
      <c r="O30" s="22">
        <v>1.052</v>
      </c>
      <c r="P30" s="21">
        <f>ROUND((N30+L30)*0.052/12*3,2)</f>
        <v>5020.1499999999996</v>
      </c>
      <c r="Q30" s="21">
        <f>ROUND(L30+N30+P30,2)</f>
        <v>391185.65</v>
      </c>
      <c r="R30" s="23">
        <v>3436.58</v>
      </c>
      <c r="S30" s="23">
        <f>ROUND(C30*R30,2)</f>
        <v>56665.77</v>
      </c>
      <c r="T30" s="23">
        <v>1</v>
      </c>
      <c r="U30" s="24">
        <f t="shared" si="4"/>
        <v>447851.42</v>
      </c>
      <c r="V30" s="25"/>
      <c r="W30" s="25"/>
    </row>
    <row r="31" spans="1:23" x14ac:dyDescent="0.2">
      <c r="A31" s="17" t="s">
        <v>29</v>
      </c>
      <c r="B31" s="18">
        <v>2559</v>
      </c>
      <c r="C31" s="19">
        <v>15.327999999999999</v>
      </c>
      <c r="D31" s="20">
        <v>1</v>
      </c>
      <c r="E31" s="21">
        <v>323800</v>
      </c>
      <c r="F31" s="21">
        <f t="shared" si="0"/>
        <v>336752</v>
      </c>
      <c r="G31" s="21">
        <f t="shared" si="1"/>
        <v>14817.09</v>
      </c>
      <c r="H31" s="21">
        <f t="shared" si="5"/>
        <v>351569.09</v>
      </c>
      <c r="I31" s="21">
        <f t="shared" si="6"/>
        <v>351569.09</v>
      </c>
      <c r="J31" s="22">
        <v>1.042</v>
      </c>
      <c r="K31" s="21">
        <f t="shared" si="2"/>
        <v>14765.9</v>
      </c>
      <c r="L31" s="21">
        <f t="shared" si="3"/>
        <v>366334.99</v>
      </c>
      <c r="M31" s="21">
        <v>1.04</v>
      </c>
      <c r="N31" s="21">
        <f>ROUND(L31*0.04,2)</f>
        <v>14653.4</v>
      </c>
      <c r="O31" s="22">
        <v>1.052</v>
      </c>
      <c r="P31" s="21">
        <f>ROUND((N31+L31)*0.052/12*3,2)</f>
        <v>4952.8500000000004</v>
      </c>
      <c r="Q31" s="21">
        <f>ROUND(L31+N31+P31,2)</f>
        <v>385941.24</v>
      </c>
      <c r="R31" s="23">
        <v>3436.58</v>
      </c>
      <c r="S31" s="23">
        <f>ROUND(C31*R31,2)</f>
        <v>52675.9</v>
      </c>
      <c r="T31" s="23">
        <v>1</v>
      </c>
      <c r="U31" s="24">
        <f t="shared" si="4"/>
        <v>438617.14</v>
      </c>
      <c r="V31" s="25"/>
      <c r="W31" s="25"/>
    </row>
    <row r="32" spans="1:23" x14ac:dyDescent="0.2">
      <c r="A32" s="17" t="s">
        <v>30</v>
      </c>
      <c r="B32" s="18">
        <v>2405</v>
      </c>
      <c r="C32" s="19">
        <v>13.949</v>
      </c>
      <c r="D32" s="20">
        <v>1</v>
      </c>
      <c r="E32" s="21">
        <v>323800</v>
      </c>
      <c r="F32" s="21">
        <f t="shared" si="0"/>
        <v>336752</v>
      </c>
      <c r="G32" s="21">
        <f t="shared" si="1"/>
        <v>14817.09</v>
      </c>
      <c r="H32" s="21">
        <f t="shared" si="5"/>
        <v>351569.09</v>
      </c>
      <c r="I32" s="21">
        <f t="shared" si="6"/>
        <v>351569.09</v>
      </c>
      <c r="J32" s="22">
        <v>1.042</v>
      </c>
      <c r="K32" s="21">
        <f t="shared" si="2"/>
        <v>14765.9</v>
      </c>
      <c r="L32" s="21">
        <f t="shared" si="3"/>
        <v>366334.99</v>
      </c>
      <c r="M32" s="21">
        <v>1.04</v>
      </c>
      <c r="N32" s="21">
        <f>ROUND(L32*0.04,2)</f>
        <v>14653.4</v>
      </c>
      <c r="O32" s="22">
        <v>1.052</v>
      </c>
      <c r="P32" s="21">
        <f>ROUND((N32+L32)*0.052/12*3,2)</f>
        <v>4952.8500000000004</v>
      </c>
      <c r="Q32" s="21">
        <f>ROUND(L32+N32+P32,2)</f>
        <v>385941.24</v>
      </c>
      <c r="R32" s="23">
        <v>3436.58</v>
      </c>
      <c r="S32" s="23">
        <f>ROUND(C32*R32,2)</f>
        <v>47936.85</v>
      </c>
      <c r="T32" s="23">
        <v>1</v>
      </c>
      <c r="U32" s="24">
        <f t="shared" si="4"/>
        <v>433878.09</v>
      </c>
      <c r="V32" s="25"/>
      <c r="W32" s="25"/>
    </row>
    <row r="33" spans="1:23" x14ac:dyDescent="0.2">
      <c r="A33" s="17" t="s">
        <v>31</v>
      </c>
      <c r="B33" s="18">
        <v>6778</v>
      </c>
      <c r="C33" s="19">
        <v>37.451000000000001</v>
      </c>
      <c r="D33" s="20">
        <v>2</v>
      </c>
      <c r="E33" s="21">
        <v>701000</v>
      </c>
      <c r="F33" s="21">
        <f t="shared" si="0"/>
        <v>729040</v>
      </c>
      <c r="G33" s="21">
        <f t="shared" si="1"/>
        <v>32077.759999999998</v>
      </c>
      <c r="H33" s="21">
        <f t="shared" si="5"/>
        <v>761117.76</v>
      </c>
      <c r="I33" s="21">
        <f t="shared" si="6"/>
        <v>761117.76</v>
      </c>
      <c r="J33" s="22">
        <v>1.042</v>
      </c>
      <c r="K33" s="21">
        <f t="shared" si="2"/>
        <v>31966.95</v>
      </c>
      <c r="L33" s="21">
        <f t="shared" si="3"/>
        <v>793084.71</v>
      </c>
      <c r="M33" s="21">
        <v>1.04</v>
      </c>
      <c r="N33" s="21">
        <f>ROUND(L33*0.04,2)</f>
        <v>31723.39</v>
      </c>
      <c r="O33" s="22">
        <v>1.052</v>
      </c>
      <c r="P33" s="21">
        <f>ROUND((N33+L33)*0.052/12*3,2)</f>
        <v>10722.51</v>
      </c>
      <c r="Q33" s="21">
        <f>ROUND(L33+N33+P33,2)</f>
        <v>835530.61</v>
      </c>
      <c r="R33" s="23">
        <v>3436.58</v>
      </c>
      <c r="S33" s="23">
        <f>ROUND(C33*R33,2)</f>
        <v>128703.36</v>
      </c>
      <c r="T33" s="23">
        <v>1</v>
      </c>
      <c r="U33" s="24">
        <f t="shared" si="4"/>
        <v>964233.97</v>
      </c>
      <c r="V33" s="25"/>
      <c r="W33" s="25"/>
    </row>
    <row r="34" spans="1:23" x14ac:dyDescent="0.2">
      <c r="A34" s="17" t="s">
        <v>32</v>
      </c>
      <c r="B34" s="18">
        <v>1182</v>
      </c>
      <c r="C34" s="19">
        <v>7.9020000000000001</v>
      </c>
      <c r="D34" s="20">
        <v>1</v>
      </c>
      <c r="E34" s="21">
        <v>323800</v>
      </c>
      <c r="F34" s="21">
        <f t="shared" si="0"/>
        <v>336752</v>
      </c>
      <c r="G34" s="21">
        <f t="shared" si="1"/>
        <v>14817.09</v>
      </c>
      <c r="H34" s="21">
        <f t="shared" si="5"/>
        <v>351569.09</v>
      </c>
      <c r="I34" s="21">
        <f t="shared" si="6"/>
        <v>351569.09</v>
      </c>
      <c r="J34" s="22">
        <v>1.042</v>
      </c>
      <c r="K34" s="21">
        <f t="shared" si="2"/>
        <v>14765.9</v>
      </c>
      <c r="L34" s="21">
        <f t="shared" si="3"/>
        <v>366334.99</v>
      </c>
      <c r="M34" s="21">
        <v>1.04</v>
      </c>
      <c r="N34" s="21">
        <f>ROUND(L34*0.04,2)</f>
        <v>14653.4</v>
      </c>
      <c r="O34" s="22">
        <v>1.052</v>
      </c>
      <c r="P34" s="21">
        <f>ROUND((N34+L34)*0.052/12*3,2)</f>
        <v>4952.8500000000004</v>
      </c>
      <c r="Q34" s="21">
        <f>ROUND(L34+N34+P34,2)</f>
        <v>385941.24</v>
      </c>
      <c r="R34" s="23">
        <v>3436.58</v>
      </c>
      <c r="S34" s="23">
        <f>ROUND(C34*R34,2)</f>
        <v>27155.86</v>
      </c>
      <c r="T34" s="23">
        <v>1</v>
      </c>
      <c r="U34" s="24">
        <f t="shared" si="4"/>
        <v>413097.1</v>
      </c>
      <c r="V34" s="25"/>
      <c r="W34" s="25"/>
    </row>
    <row r="35" spans="1:23" x14ac:dyDescent="0.2">
      <c r="A35" s="17" t="s">
        <v>33</v>
      </c>
      <c r="B35" s="18">
        <v>3018</v>
      </c>
      <c r="C35" s="19">
        <v>20.138000000000002</v>
      </c>
      <c r="D35" s="20">
        <v>1</v>
      </c>
      <c r="E35" s="21">
        <v>328200</v>
      </c>
      <c r="F35" s="21">
        <f t="shared" si="0"/>
        <v>341328</v>
      </c>
      <c r="G35" s="21">
        <f t="shared" si="1"/>
        <v>15018.43</v>
      </c>
      <c r="H35" s="21">
        <f t="shared" si="5"/>
        <v>356346.43</v>
      </c>
      <c r="I35" s="21">
        <f t="shared" si="6"/>
        <v>356346.43</v>
      </c>
      <c r="J35" s="22">
        <v>1.042</v>
      </c>
      <c r="K35" s="21">
        <f t="shared" si="2"/>
        <v>14966.55</v>
      </c>
      <c r="L35" s="21">
        <f t="shared" si="3"/>
        <v>371312.98</v>
      </c>
      <c r="M35" s="21">
        <v>1.04</v>
      </c>
      <c r="N35" s="21">
        <f>ROUND(L35*0.04,2)</f>
        <v>14852.52</v>
      </c>
      <c r="O35" s="22">
        <v>1.052</v>
      </c>
      <c r="P35" s="21">
        <f>ROUND((N35+L35)*0.052/12*3,2)</f>
        <v>5020.1499999999996</v>
      </c>
      <c r="Q35" s="21">
        <f>ROUND(L35+N35+P35,2)</f>
        <v>391185.65</v>
      </c>
      <c r="R35" s="23">
        <v>3436.58</v>
      </c>
      <c r="S35" s="23">
        <f>ROUND(C35*R35,2)</f>
        <v>69205.850000000006</v>
      </c>
      <c r="T35" s="23">
        <v>1</v>
      </c>
      <c r="U35" s="24">
        <f t="shared" si="4"/>
        <v>460391.5</v>
      </c>
      <c r="V35" s="25"/>
      <c r="W35" s="25"/>
    </row>
    <row r="36" spans="1:23" x14ac:dyDescent="0.2">
      <c r="A36" s="17" t="s">
        <v>34</v>
      </c>
      <c r="B36" s="18">
        <v>3187</v>
      </c>
      <c r="C36" s="19">
        <v>19.437000000000001</v>
      </c>
      <c r="D36" s="20">
        <v>1</v>
      </c>
      <c r="E36" s="21">
        <v>328200</v>
      </c>
      <c r="F36" s="21">
        <f t="shared" si="0"/>
        <v>341328</v>
      </c>
      <c r="G36" s="21">
        <f t="shared" si="1"/>
        <v>15018.43</v>
      </c>
      <c r="H36" s="21">
        <f t="shared" si="5"/>
        <v>356346.43</v>
      </c>
      <c r="I36" s="21">
        <f t="shared" si="6"/>
        <v>356346.43</v>
      </c>
      <c r="J36" s="22">
        <v>1.042</v>
      </c>
      <c r="K36" s="21">
        <f t="shared" si="2"/>
        <v>14966.55</v>
      </c>
      <c r="L36" s="21">
        <f t="shared" si="3"/>
        <v>371312.98</v>
      </c>
      <c r="M36" s="21">
        <v>1.04</v>
      </c>
      <c r="N36" s="21">
        <f>ROUND(L36*0.04,2)</f>
        <v>14852.52</v>
      </c>
      <c r="O36" s="22">
        <v>1.052</v>
      </c>
      <c r="P36" s="21">
        <f>ROUND((N36+L36)*0.052/12*3,2)</f>
        <v>5020.1499999999996</v>
      </c>
      <c r="Q36" s="21">
        <f>ROUND(L36+N36+P36,2)</f>
        <v>391185.65</v>
      </c>
      <c r="R36" s="23">
        <v>3436.58</v>
      </c>
      <c r="S36" s="23">
        <f>ROUND(C36*R36,2)</f>
        <v>66796.81</v>
      </c>
      <c r="T36" s="23">
        <v>1</v>
      </c>
      <c r="U36" s="24">
        <f t="shared" si="4"/>
        <v>457982.46</v>
      </c>
      <c r="V36" s="25"/>
      <c r="W36" s="25"/>
    </row>
    <row r="37" spans="1:23" x14ac:dyDescent="0.2">
      <c r="A37" s="17" t="s">
        <v>35</v>
      </c>
      <c r="B37" s="18">
        <v>3217</v>
      </c>
      <c r="C37" s="19">
        <v>17.853999999999999</v>
      </c>
      <c r="D37" s="20">
        <v>1</v>
      </c>
      <c r="E37" s="21">
        <v>323800</v>
      </c>
      <c r="F37" s="21">
        <f t="shared" si="0"/>
        <v>336752</v>
      </c>
      <c r="G37" s="21">
        <f t="shared" si="1"/>
        <v>14817.09</v>
      </c>
      <c r="H37" s="21">
        <f t="shared" si="5"/>
        <v>351569.09</v>
      </c>
      <c r="I37" s="21">
        <f t="shared" si="6"/>
        <v>351569.09</v>
      </c>
      <c r="J37" s="22">
        <v>1.042</v>
      </c>
      <c r="K37" s="21">
        <f t="shared" si="2"/>
        <v>14765.9</v>
      </c>
      <c r="L37" s="21">
        <f t="shared" si="3"/>
        <v>366334.99</v>
      </c>
      <c r="M37" s="21">
        <v>1.04</v>
      </c>
      <c r="N37" s="21">
        <f>ROUND(L37*0.04,2)</f>
        <v>14653.4</v>
      </c>
      <c r="O37" s="22">
        <v>1.052</v>
      </c>
      <c r="P37" s="21">
        <f>ROUND((N37+L37)*0.052/12*3,2)</f>
        <v>4952.8500000000004</v>
      </c>
      <c r="Q37" s="21">
        <f>ROUND(L37+N37+P37,2)</f>
        <v>385941.24</v>
      </c>
      <c r="R37" s="23">
        <v>3436.58</v>
      </c>
      <c r="S37" s="23">
        <f>ROUND(C37*R37,2)</f>
        <v>61356.7</v>
      </c>
      <c r="T37" s="23">
        <v>1</v>
      </c>
      <c r="U37" s="24">
        <f t="shared" si="4"/>
        <v>447297.94</v>
      </c>
      <c r="V37" s="25"/>
      <c r="W37" s="25"/>
    </row>
    <row r="38" spans="1:23" x14ac:dyDescent="0.2">
      <c r="A38" s="17" t="s">
        <v>36</v>
      </c>
      <c r="B38" s="18">
        <v>1006</v>
      </c>
      <c r="C38" s="19">
        <v>7.7380000000000004</v>
      </c>
      <c r="D38" s="20">
        <v>1</v>
      </c>
      <c r="E38" s="21">
        <v>312700</v>
      </c>
      <c r="F38" s="21">
        <f t="shared" si="0"/>
        <v>325208</v>
      </c>
      <c r="G38" s="21">
        <f t="shared" si="1"/>
        <v>14309.15</v>
      </c>
      <c r="H38" s="21">
        <f t="shared" si="5"/>
        <v>339517.15</v>
      </c>
      <c r="I38" s="21">
        <f t="shared" si="6"/>
        <v>339517.15</v>
      </c>
      <c r="J38" s="22">
        <v>1.042</v>
      </c>
      <c r="K38" s="21">
        <f t="shared" si="2"/>
        <v>14259.72</v>
      </c>
      <c r="L38" s="21">
        <f t="shared" si="3"/>
        <v>353776.87</v>
      </c>
      <c r="M38" s="21">
        <v>1.04</v>
      </c>
      <c r="N38" s="21">
        <f>ROUND(L38*0.04,2)</f>
        <v>14151.07</v>
      </c>
      <c r="O38" s="22">
        <v>1.052</v>
      </c>
      <c r="P38" s="21">
        <f>ROUND((N38+L38)*0.052/12*3,2)</f>
        <v>4783.0600000000004</v>
      </c>
      <c r="Q38" s="21">
        <f>ROUND(L38+N38+P38,2)</f>
        <v>372711</v>
      </c>
      <c r="R38" s="23">
        <v>3436.58</v>
      </c>
      <c r="S38" s="23">
        <f>ROUND(C38*R38,2)</f>
        <v>26592.26</v>
      </c>
      <c r="T38" s="23">
        <v>1</v>
      </c>
      <c r="U38" s="24">
        <f t="shared" si="4"/>
        <v>399303.26</v>
      </c>
      <c r="V38" s="25"/>
      <c r="W38" s="25"/>
    </row>
    <row r="39" spans="1:23" x14ac:dyDescent="0.2">
      <c r="A39" s="17" t="s">
        <v>37</v>
      </c>
      <c r="B39" s="18">
        <v>1575</v>
      </c>
      <c r="C39" s="19">
        <v>9.1240000000000006</v>
      </c>
      <c r="D39" s="20">
        <v>1</v>
      </c>
      <c r="E39" s="21">
        <v>323800</v>
      </c>
      <c r="F39" s="21">
        <f t="shared" si="0"/>
        <v>336752</v>
      </c>
      <c r="G39" s="21">
        <f t="shared" si="1"/>
        <v>14817.09</v>
      </c>
      <c r="H39" s="21">
        <f t="shared" si="5"/>
        <v>351569.09</v>
      </c>
      <c r="I39" s="21">
        <f t="shared" si="6"/>
        <v>351569.09</v>
      </c>
      <c r="J39" s="22">
        <v>1.042</v>
      </c>
      <c r="K39" s="21">
        <f t="shared" si="2"/>
        <v>14765.9</v>
      </c>
      <c r="L39" s="21">
        <f t="shared" si="3"/>
        <v>366334.99</v>
      </c>
      <c r="M39" s="21">
        <v>1.04</v>
      </c>
      <c r="N39" s="21">
        <f>ROUND(L39*0.04,2)</f>
        <v>14653.4</v>
      </c>
      <c r="O39" s="22">
        <v>1.052</v>
      </c>
      <c r="P39" s="21">
        <f>ROUND((N39+L39)*0.052/12*3,2)</f>
        <v>4952.8500000000004</v>
      </c>
      <c r="Q39" s="21">
        <f>ROUND(L39+N39+P39,2)</f>
        <v>385941.24</v>
      </c>
      <c r="R39" s="23">
        <v>3436.58</v>
      </c>
      <c r="S39" s="23">
        <f>ROUND(C39*R39,2)</f>
        <v>31355.360000000001</v>
      </c>
      <c r="T39" s="23">
        <v>1</v>
      </c>
      <c r="U39" s="24">
        <f t="shared" si="4"/>
        <v>417296.6</v>
      </c>
      <c r="V39" s="25"/>
      <c r="W39" s="25"/>
    </row>
    <row r="40" spans="1:23" x14ac:dyDescent="0.2">
      <c r="A40" s="17" t="s">
        <v>38</v>
      </c>
      <c r="B40" s="18">
        <v>776</v>
      </c>
      <c r="C40" s="19">
        <v>5.4219999999999997</v>
      </c>
      <c r="D40" s="20">
        <v>1</v>
      </c>
      <c r="E40" s="21">
        <v>312700</v>
      </c>
      <c r="F40" s="21">
        <f t="shared" si="0"/>
        <v>325208</v>
      </c>
      <c r="G40" s="21">
        <f t="shared" si="1"/>
        <v>14309.15</v>
      </c>
      <c r="H40" s="21">
        <f t="shared" si="5"/>
        <v>339517.15</v>
      </c>
      <c r="I40" s="21">
        <f t="shared" si="6"/>
        <v>339517.15</v>
      </c>
      <c r="J40" s="22">
        <v>1.042</v>
      </c>
      <c r="K40" s="21">
        <f t="shared" si="2"/>
        <v>14259.72</v>
      </c>
      <c r="L40" s="21">
        <f t="shared" si="3"/>
        <v>353776.87</v>
      </c>
      <c r="M40" s="21">
        <v>1.04</v>
      </c>
      <c r="N40" s="21">
        <f>ROUND(L40*0.04,2)</f>
        <v>14151.07</v>
      </c>
      <c r="O40" s="22">
        <v>1.052</v>
      </c>
      <c r="P40" s="21">
        <f>ROUND((N40+L40)*0.052/12*3,2)</f>
        <v>4783.0600000000004</v>
      </c>
      <c r="Q40" s="21">
        <f>ROUND(L40+N40+P40,2)</f>
        <v>372711</v>
      </c>
      <c r="R40" s="23">
        <v>3436.58</v>
      </c>
      <c r="S40" s="23">
        <f>ROUND(C40*R40,2)</f>
        <v>18633.14</v>
      </c>
      <c r="T40" s="23">
        <v>1</v>
      </c>
      <c r="U40" s="24">
        <f t="shared" si="4"/>
        <v>391344.14</v>
      </c>
      <c r="V40" s="25"/>
      <c r="W40" s="25"/>
    </row>
    <row r="41" spans="1:23" x14ac:dyDescent="0.2">
      <c r="A41" s="17" t="s">
        <v>39</v>
      </c>
      <c r="B41" s="18">
        <v>4445</v>
      </c>
      <c r="C41" s="19">
        <v>23.094000000000001</v>
      </c>
      <c r="D41" s="20">
        <v>1</v>
      </c>
      <c r="E41" s="21">
        <v>328200</v>
      </c>
      <c r="F41" s="21">
        <f t="shared" si="0"/>
        <v>341328</v>
      </c>
      <c r="G41" s="21">
        <f t="shared" si="1"/>
        <v>15018.43</v>
      </c>
      <c r="H41" s="21">
        <f t="shared" si="5"/>
        <v>356346.43</v>
      </c>
      <c r="I41" s="21">
        <f t="shared" si="6"/>
        <v>356346.43</v>
      </c>
      <c r="J41" s="22">
        <v>1.042</v>
      </c>
      <c r="K41" s="21">
        <f t="shared" si="2"/>
        <v>14966.55</v>
      </c>
      <c r="L41" s="21">
        <f t="shared" si="3"/>
        <v>371312.98</v>
      </c>
      <c r="M41" s="21">
        <v>1.04</v>
      </c>
      <c r="N41" s="21">
        <f>ROUND(L41*0.04,2)</f>
        <v>14852.52</v>
      </c>
      <c r="O41" s="22">
        <v>1.052</v>
      </c>
      <c r="P41" s="21">
        <f>ROUND((N41+L41)*0.052/12*3,2)</f>
        <v>5020.1499999999996</v>
      </c>
      <c r="Q41" s="21">
        <f>ROUND(L41+N41+P41,2)</f>
        <v>391185.65</v>
      </c>
      <c r="R41" s="23">
        <v>3436.58</v>
      </c>
      <c r="S41" s="23">
        <f>ROUND(C41*R41,2)</f>
        <v>79364.38</v>
      </c>
      <c r="T41" s="23">
        <v>1</v>
      </c>
      <c r="U41" s="24">
        <f t="shared" si="4"/>
        <v>470550.03</v>
      </c>
      <c r="V41" s="25"/>
      <c r="W41" s="25"/>
    </row>
    <row r="42" spans="1:23" x14ac:dyDescent="0.2">
      <c r="A42" s="17" t="s">
        <v>40</v>
      </c>
      <c r="B42" s="18">
        <v>1524</v>
      </c>
      <c r="C42" s="19">
        <v>9.8539999999999992</v>
      </c>
      <c r="D42" s="20">
        <v>1</v>
      </c>
      <c r="E42" s="21">
        <v>323800</v>
      </c>
      <c r="F42" s="21">
        <f t="shared" si="0"/>
        <v>336752</v>
      </c>
      <c r="G42" s="21">
        <f t="shared" si="1"/>
        <v>14817.09</v>
      </c>
      <c r="H42" s="21">
        <f t="shared" si="5"/>
        <v>351569.09</v>
      </c>
      <c r="I42" s="21">
        <f t="shared" si="6"/>
        <v>351569.09</v>
      </c>
      <c r="J42" s="22">
        <v>1.042</v>
      </c>
      <c r="K42" s="21">
        <f t="shared" si="2"/>
        <v>14765.9</v>
      </c>
      <c r="L42" s="21">
        <f t="shared" si="3"/>
        <v>366334.99</v>
      </c>
      <c r="M42" s="21">
        <v>1.04</v>
      </c>
      <c r="N42" s="21">
        <f>ROUND(L42*0.04,2)</f>
        <v>14653.4</v>
      </c>
      <c r="O42" s="22">
        <v>1.052</v>
      </c>
      <c r="P42" s="21">
        <f>ROUND((N42+L42)*0.052/12*3,2)</f>
        <v>4952.8500000000004</v>
      </c>
      <c r="Q42" s="21">
        <f>ROUND(L42+N42+P42,2)</f>
        <v>385941.24</v>
      </c>
      <c r="R42" s="23">
        <v>3436.58</v>
      </c>
      <c r="S42" s="23">
        <f>ROUND(C42*R42,2)</f>
        <v>33864.06</v>
      </c>
      <c r="T42" s="23">
        <v>1</v>
      </c>
      <c r="U42" s="24">
        <f t="shared" si="4"/>
        <v>419805.3</v>
      </c>
      <c r="V42" s="25"/>
      <c r="W42" s="25"/>
    </row>
    <row r="43" spans="1:23" x14ac:dyDescent="0.2">
      <c r="A43" s="17" t="s">
        <v>41</v>
      </c>
      <c r="B43" s="18">
        <v>6344</v>
      </c>
      <c r="C43" s="19">
        <v>32.317999999999998</v>
      </c>
      <c r="D43" s="20">
        <v>2</v>
      </c>
      <c r="E43" s="21">
        <v>701000</v>
      </c>
      <c r="F43" s="21">
        <f t="shared" si="0"/>
        <v>729040</v>
      </c>
      <c r="G43" s="21">
        <f t="shared" si="1"/>
        <v>32077.759999999998</v>
      </c>
      <c r="H43" s="21">
        <f t="shared" si="5"/>
        <v>761117.76</v>
      </c>
      <c r="I43" s="21">
        <f t="shared" si="6"/>
        <v>761117.76</v>
      </c>
      <c r="J43" s="22">
        <v>1.042</v>
      </c>
      <c r="K43" s="21">
        <f t="shared" si="2"/>
        <v>31966.95</v>
      </c>
      <c r="L43" s="21">
        <f t="shared" si="3"/>
        <v>793084.71</v>
      </c>
      <c r="M43" s="21">
        <v>1.04</v>
      </c>
      <c r="N43" s="21">
        <f>ROUND(L43*0.04,2)</f>
        <v>31723.39</v>
      </c>
      <c r="O43" s="22">
        <v>1.052</v>
      </c>
      <c r="P43" s="21">
        <f>ROUND((N43+L43)*0.052/12*3,2)</f>
        <v>10722.51</v>
      </c>
      <c r="Q43" s="21">
        <f>ROUND(L43+N43+P43,2)</f>
        <v>835530.61</v>
      </c>
      <c r="R43" s="23">
        <v>3436.58</v>
      </c>
      <c r="S43" s="23">
        <f>ROUND(C43*R43,2)</f>
        <v>111063.39</v>
      </c>
      <c r="T43" s="23">
        <v>1</v>
      </c>
      <c r="U43" s="24">
        <f t="shared" si="4"/>
        <v>946594</v>
      </c>
      <c r="V43" s="25"/>
      <c r="W43" s="25"/>
    </row>
    <row r="44" spans="1:23" x14ac:dyDescent="0.2">
      <c r="A44" s="17" t="s">
        <v>42</v>
      </c>
      <c r="B44" s="18">
        <v>1826</v>
      </c>
      <c r="C44" s="19">
        <v>10.195</v>
      </c>
      <c r="D44" s="20">
        <v>1</v>
      </c>
      <c r="E44" s="21">
        <v>323800</v>
      </c>
      <c r="F44" s="21">
        <f t="shared" si="0"/>
        <v>336752</v>
      </c>
      <c r="G44" s="21">
        <f t="shared" si="1"/>
        <v>14817.09</v>
      </c>
      <c r="H44" s="21">
        <f t="shared" si="5"/>
        <v>351569.09</v>
      </c>
      <c r="I44" s="21">
        <f t="shared" si="6"/>
        <v>351569.09</v>
      </c>
      <c r="J44" s="22">
        <v>1.042</v>
      </c>
      <c r="K44" s="21">
        <f t="shared" si="2"/>
        <v>14765.9</v>
      </c>
      <c r="L44" s="21">
        <f t="shared" si="3"/>
        <v>366334.99</v>
      </c>
      <c r="M44" s="21">
        <v>1.04</v>
      </c>
      <c r="N44" s="21">
        <f>ROUND(L44*0.04,2)</f>
        <v>14653.4</v>
      </c>
      <c r="O44" s="22">
        <v>1.052</v>
      </c>
      <c r="P44" s="21">
        <f>ROUND((N44+L44)*0.052/12*3,2)</f>
        <v>4952.8500000000004</v>
      </c>
      <c r="Q44" s="21">
        <f>ROUND(L44+N44+P44,2)</f>
        <v>385941.24</v>
      </c>
      <c r="R44" s="23">
        <v>3436.58</v>
      </c>
      <c r="S44" s="23">
        <f>ROUND(C44*R44,2)</f>
        <v>35035.93</v>
      </c>
      <c r="T44" s="23">
        <v>1</v>
      </c>
      <c r="U44" s="24">
        <f t="shared" si="4"/>
        <v>420977.17</v>
      </c>
      <c r="V44" s="25"/>
      <c r="W44" s="25"/>
    </row>
    <row r="45" spans="1:23" x14ac:dyDescent="0.2">
      <c r="A45" s="17" t="s">
        <v>43</v>
      </c>
      <c r="B45" s="18">
        <v>1715</v>
      </c>
      <c r="C45" s="19">
        <v>10.315</v>
      </c>
      <c r="D45" s="20">
        <v>1</v>
      </c>
      <c r="E45" s="21">
        <v>323800</v>
      </c>
      <c r="F45" s="21">
        <f t="shared" si="0"/>
        <v>336752</v>
      </c>
      <c r="G45" s="21">
        <f t="shared" si="1"/>
        <v>14817.09</v>
      </c>
      <c r="H45" s="21">
        <f t="shared" si="5"/>
        <v>351569.09</v>
      </c>
      <c r="I45" s="21">
        <f t="shared" si="6"/>
        <v>351569.09</v>
      </c>
      <c r="J45" s="22">
        <v>1.042</v>
      </c>
      <c r="K45" s="21">
        <f t="shared" si="2"/>
        <v>14765.9</v>
      </c>
      <c r="L45" s="21">
        <f t="shared" si="3"/>
        <v>366334.99</v>
      </c>
      <c r="M45" s="21">
        <v>1.04</v>
      </c>
      <c r="N45" s="21">
        <f>ROUND(L45*0.04,2)</f>
        <v>14653.4</v>
      </c>
      <c r="O45" s="22">
        <v>1.052</v>
      </c>
      <c r="P45" s="21">
        <f>ROUND((N45+L45)*0.052/12*3,2)</f>
        <v>4952.8500000000004</v>
      </c>
      <c r="Q45" s="21">
        <f>ROUND(L45+N45+P45,2)</f>
        <v>385941.24</v>
      </c>
      <c r="R45" s="23">
        <v>3436.58</v>
      </c>
      <c r="S45" s="23">
        <f>ROUND(C45*R45,2)</f>
        <v>35448.32</v>
      </c>
      <c r="T45" s="23">
        <v>1</v>
      </c>
      <c r="U45" s="24">
        <f t="shared" si="4"/>
        <v>421389.56</v>
      </c>
      <c r="V45" s="25"/>
      <c r="W45" s="25"/>
    </row>
    <row r="46" spans="1:23" x14ac:dyDescent="0.2">
      <c r="A46" s="17" t="s">
        <v>44</v>
      </c>
      <c r="B46" s="18">
        <v>7484</v>
      </c>
      <c r="C46" s="19">
        <v>38.887999999999998</v>
      </c>
      <c r="D46" s="20">
        <v>2</v>
      </c>
      <c r="E46" s="21">
        <v>701000</v>
      </c>
      <c r="F46" s="21">
        <f t="shared" si="0"/>
        <v>729040</v>
      </c>
      <c r="G46" s="21">
        <f t="shared" si="1"/>
        <v>32077.759999999998</v>
      </c>
      <c r="H46" s="21">
        <f t="shared" si="5"/>
        <v>761117.76</v>
      </c>
      <c r="I46" s="21">
        <f t="shared" si="6"/>
        <v>761117.76</v>
      </c>
      <c r="J46" s="22">
        <v>1.042</v>
      </c>
      <c r="K46" s="21">
        <f t="shared" si="2"/>
        <v>31966.95</v>
      </c>
      <c r="L46" s="21">
        <f t="shared" si="3"/>
        <v>793084.71</v>
      </c>
      <c r="M46" s="21">
        <v>1.04</v>
      </c>
      <c r="N46" s="21">
        <f>ROUND(L46*0.04,2)</f>
        <v>31723.39</v>
      </c>
      <c r="O46" s="22">
        <v>1.052</v>
      </c>
      <c r="P46" s="21">
        <f>ROUND((N46+L46)*0.052/12*3,2)</f>
        <v>10722.51</v>
      </c>
      <c r="Q46" s="21">
        <f>ROUND(L46+N46+P46,2)</f>
        <v>835530.61</v>
      </c>
      <c r="R46" s="23">
        <v>3436.58</v>
      </c>
      <c r="S46" s="23">
        <f>ROUND(C46*R46,2)</f>
        <v>133641.72</v>
      </c>
      <c r="T46" s="23">
        <v>1</v>
      </c>
      <c r="U46" s="24">
        <f t="shared" si="4"/>
        <v>969172.33</v>
      </c>
      <c r="V46" s="25"/>
      <c r="W46" s="25"/>
    </row>
    <row r="47" spans="1:23" x14ac:dyDescent="0.2">
      <c r="A47" s="17" t="s">
        <v>45</v>
      </c>
      <c r="B47" s="18">
        <v>3377</v>
      </c>
      <c r="C47" s="19">
        <v>20.547000000000001</v>
      </c>
      <c r="D47" s="20">
        <v>1</v>
      </c>
      <c r="E47" s="21">
        <v>328200</v>
      </c>
      <c r="F47" s="21">
        <f t="shared" si="0"/>
        <v>341328</v>
      </c>
      <c r="G47" s="21">
        <f t="shared" si="1"/>
        <v>15018.43</v>
      </c>
      <c r="H47" s="21">
        <f t="shared" si="5"/>
        <v>356346.43</v>
      </c>
      <c r="I47" s="21">
        <f t="shared" si="6"/>
        <v>356346.43</v>
      </c>
      <c r="J47" s="22">
        <v>1.042</v>
      </c>
      <c r="K47" s="21">
        <f t="shared" si="2"/>
        <v>14966.55</v>
      </c>
      <c r="L47" s="21">
        <f t="shared" si="3"/>
        <v>371312.98</v>
      </c>
      <c r="M47" s="21">
        <v>1.04</v>
      </c>
      <c r="N47" s="21">
        <f>ROUND(L47*0.04,2)</f>
        <v>14852.52</v>
      </c>
      <c r="O47" s="22">
        <v>1.052</v>
      </c>
      <c r="P47" s="21">
        <f>ROUND((N47+L47)*0.052/12*3,2)</f>
        <v>5020.1499999999996</v>
      </c>
      <c r="Q47" s="21">
        <f>ROUND(L47+N47+P47,2)</f>
        <v>391185.65</v>
      </c>
      <c r="R47" s="23">
        <v>3436.58</v>
      </c>
      <c r="S47" s="23">
        <f>ROUND(C47*R47,2)</f>
        <v>70611.41</v>
      </c>
      <c r="T47" s="23">
        <v>1</v>
      </c>
      <c r="U47" s="24">
        <f t="shared" si="4"/>
        <v>461797.06</v>
      </c>
      <c r="V47" s="25"/>
      <c r="W47" s="25"/>
    </row>
    <row r="48" spans="1:23" x14ac:dyDescent="0.2">
      <c r="A48" s="17" t="s">
        <v>46</v>
      </c>
      <c r="B48" s="18">
        <v>3517</v>
      </c>
      <c r="C48" s="19">
        <v>21.942</v>
      </c>
      <c r="D48" s="20">
        <v>1</v>
      </c>
      <c r="E48" s="21">
        <v>328200</v>
      </c>
      <c r="F48" s="21">
        <f t="shared" si="0"/>
        <v>341328</v>
      </c>
      <c r="G48" s="21">
        <f t="shared" si="1"/>
        <v>15018.43</v>
      </c>
      <c r="H48" s="21">
        <f t="shared" si="5"/>
        <v>356346.43</v>
      </c>
      <c r="I48" s="21">
        <f t="shared" si="6"/>
        <v>356346.43</v>
      </c>
      <c r="J48" s="22">
        <v>1.042</v>
      </c>
      <c r="K48" s="21">
        <f t="shared" si="2"/>
        <v>14966.55</v>
      </c>
      <c r="L48" s="21">
        <f t="shared" si="3"/>
        <v>371312.98</v>
      </c>
      <c r="M48" s="21">
        <v>1.04</v>
      </c>
      <c r="N48" s="21">
        <f>ROUND(L48*0.04,2)</f>
        <v>14852.52</v>
      </c>
      <c r="O48" s="22">
        <v>1.052</v>
      </c>
      <c r="P48" s="21">
        <f>ROUND((N48+L48)*0.052/12*3,2)</f>
        <v>5020.1499999999996</v>
      </c>
      <c r="Q48" s="21">
        <f>ROUND(L48+N48+P48,2)</f>
        <v>391185.65</v>
      </c>
      <c r="R48" s="23">
        <v>3436.58</v>
      </c>
      <c r="S48" s="23">
        <f>ROUND(C48*R48,2)</f>
        <v>75405.440000000002</v>
      </c>
      <c r="T48" s="23">
        <v>1</v>
      </c>
      <c r="U48" s="24">
        <f t="shared" si="4"/>
        <v>466591.09</v>
      </c>
      <c r="V48" s="25"/>
      <c r="W48" s="25"/>
    </row>
    <row r="49" spans="1:23" x14ac:dyDescent="0.2">
      <c r="A49" s="17" t="s">
        <v>47</v>
      </c>
      <c r="B49" s="18">
        <v>2232</v>
      </c>
      <c r="C49" s="19">
        <v>12.473000000000001</v>
      </c>
      <c r="D49" s="20">
        <v>1</v>
      </c>
      <c r="E49" s="21">
        <v>323800</v>
      </c>
      <c r="F49" s="21">
        <f t="shared" si="0"/>
        <v>336752</v>
      </c>
      <c r="G49" s="21">
        <f t="shared" si="1"/>
        <v>14817.09</v>
      </c>
      <c r="H49" s="21">
        <f t="shared" si="5"/>
        <v>351569.09</v>
      </c>
      <c r="I49" s="21">
        <f t="shared" si="6"/>
        <v>351569.09</v>
      </c>
      <c r="J49" s="22">
        <v>1.042</v>
      </c>
      <c r="K49" s="21">
        <f t="shared" si="2"/>
        <v>14765.9</v>
      </c>
      <c r="L49" s="21">
        <f t="shared" si="3"/>
        <v>366334.99</v>
      </c>
      <c r="M49" s="21">
        <v>1.04</v>
      </c>
      <c r="N49" s="21">
        <f>ROUND(L49*0.04,2)</f>
        <v>14653.4</v>
      </c>
      <c r="O49" s="22">
        <v>1.052</v>
      </c>
      <c r="P49" s="21">
        <f>ROUND((N49+L49)*0.052/12*3,2)</f>
        <v>4952.8500000000004</v>
      </c>
      <c r="Q49" s="21">
        <f>ROUND(L49+N49+P49,2)</f>
        <v>385941.24</v>
      </c>
      <c r="R49" s="23">
        <v>3436.58</v>
      </c>
      <c r="S49" s="23">
        <f>ROUND(C49*R49,2)</f>
        <v>42864.46</v>
      </c>
      <c r="T49" s="23">
        <v>1</v>
      </c>
      <c r="U49" s="24">
        <f t="shared" si="4"/>
        <v>428805.7</v>
      </c>
      <c r="V49" s="25"/>
      <c r="W49" s="25"/>
    </row>
    <row r="50" spans="1:23" x14ac:dyDescent="0.2">
      <c r="A50" s="17" t="s">
        <v>48</v>
      </c>
      <c r="B50" s="27">
        <f>SUM(B23:B49)</f>
        <v>181282</v>
      </c>
      <c r="C50" s="28">
        <f>SUM(C23:C49)</f>
        <v>987.03200000000049</v>
      </c>
      <c r="D50" s="29">
        <f>ROUND(SUM(D23:D49),2)</f>
        <v>44</v>
      </c>
      <c r="E50" s="29">
        <f>ROUND(SUM(E23:E49),2)</f>
        <v>16232600</v>
      </c>
      <c r="F50" s="21">
        <f>ROUND(E50*1.04,2)</f>
        <v>16881904</v>
      </c>
      <c r="G50" s="21">
        <f t="shared" si="1"/>
        <v>742803.78</v>
      </c>
      <c r="H50" s="30">
        <f>ROUND(SUM(H23:H49),2)</f>
        <v>17624707.789999999</v>
      </c>
      <c r="I50" s="31">
        <f>ROUND(SUM(I23:I49),2)</f>
        <v>17624707.780000001</v>
      </c>
      <c r="J50" s="30"/>
      <c r="K50" s="30">
        <f>ROUND(SUM(K23:K49),2)</f>
        <v>740237.72</v>
      </c>
      <c r="L50" s="30">
        <f>ROUND(SUM(L23:L49),2)</f>
        <v>18364945.510000002</v>
      </c>
      <c r="M50" s="30"/>
      <c r="N50" s="30">
        <f>ROUND(SUM(N23:N49),2)</f>
        <v>734597.82</v>
      </c>
      <c r="O50" s="30"/>
      <c r="P50" s="30">
        <f>ROUND(SUM(P23:P49),2)</f>
        <v>248294.07</v>
      </c>
      <c r="Q50" s="30">
        <f>ROUND(SUM(Q23:Q49),2)</f>
        <v>19347837.399999999</v>
      </c>
      <c r="R50" s="24">
        <v>3436.58</v>
      </c>
      <c r="S50" s="30">
        <f>ROUND(SUM(S23:S49),2)</f>
        <v>3392014.45</v>
      </c>
      <c r="T50" s="28"/>
      <c r="U50" s="30">
        <f>ROUND(SUM(U23:U49),2)</f>
        <v>22739851.850000001</v>
      </c>
    </row>
    <row r="51" spans="1:23" x14ac:dyDescent="0.2">
      <c r="A51" s="32"/>
      <c r="B51" s="32"/>
      <c r="C51" s="22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23"/>
      <c r="S51" s="23"/>
      <c r="T51" s="32"/>
      <c r="U51" s="24"/>
    </row>
    <row r="52" spans="1:23" x14ac:dyDescent="0.2">
      <c r="U52" s="34"/>
    </row>
    <row r="53" spans="1:23" x14ac:dyDescent="0.2">
      <c r="L53" s="25"/>
      <c r="U53" s="35"/>
    </row>
    <row r="54" spans="1:23" x14ac:dyDescent="0.2"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</sheetData>
  <mergeCells count="21">
    <mergeCell ref="Q5:Q21"/>
    <mergeCell ref="R5:R21"/>
    <mergeCell ref="S5:S21"/>
    <mergeCell ref="T5:T21"/>
    <mergeCell ref="U5:U21"/>
    <mergeCell ref="K5:K21"/>
    <mergeCell ref="L5:L21"/>
    <mergeCell ref="M5:M21"/>
    <mergeCell ref="N5:N21"/>
    <mergeCell ref="O5:O21"/>
    <mergeCell ref="P5:P21"/>
    <mergeCell ref="A1:U3"/>
    <mergeCell ref="A5:A21"/>
    <mergeCell ref="B5:B21"/>
    <mergeCell ref="C5:C21"/>
    <mergeCell ref="D5:D21"/>
    <mergeCell ref="E5:E21"/>
    <mergeCell ref="F5:F21"/>
    <mergeCell ref="G5:G21"/>
    <mergeCell ref="H5:H21"/>
    <mergeCell ref="J5:J21"/>
  </mergeCells>
  <pageMargins left="0.23622047244094488" right="0.23622047244094488" top="0.70866141732283461" bottom="0.31496062992125984" header="0.23622047244094488" footer="0.19685039370078741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46"/>
  <sheetViews>
    <sheetView tabSelected="1" workbookViewId="0">
      <selection activeCell="G46" sqref="G46"/>
    </sheetView>
  </sheetViews>
  <sheetFormatPr defaultRowHeight="12.75" x14ac:dyDescent="0.2"/>
  <cols>
    <col min="1" max="1" width="34.85546875" customWidth="1"/>
    <col min="2" max="2" width="11.42578125" customWidth="1"/>
    <col min="3" max="4" width="13" customWidth="1"/>
    <col min="5" max="5" width="18.5703125" customWidth="1"/>
    <col min="6" max="6" width="23.5703125" customWidth="1"/>
    <col min="7" max="7" width="15.140625" customWidth="1"/>
    <col min="8" max="8" width="14.5703125" customWidth="1"/>
    <col min="9" max="9" width="17.7109375" customWidth="1"/>
    <col min="10" max="10" width="18.7109375" customWidth="1"/>
  </cols>
  <sheetData>
    <row r="1" spans="1:10" ht="12.75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2"/>
      <c r="B4" s="2"/>
      <c r="C4" s="2"/>
      <c r="D4" s="2"/>
      <c r="E4" s="3"/>
      <c r="F4" s="3"/>
      <c r="G4" s="3"/>
      <c r="H4" s="2"/>
      <c r="I4" s="3"/>
      <c r="J4" s="2"/>
    </row>
    <row r="5" spans="1:10" ht="12.75" customHeight="1" x14ac:dyDescent="0.2">
      <c r="A5" s="36" t="s">
        <v>1</v>
      </c>
      <c r="B5" s="37" t="s">
        <v>50</v>
      </c>
      <c r="C5" s="5" t="s">
        <v>51</v>
      </c>
      <c r="D5" s="5" t="s">
        <v>4</v>
      </c>
      <c r="E5" s="38" t="s">
        <v>5</v>
      </c>
      <c r="F5" s="5" t="s">
        <v>52</v>
      </c>
      <c r="G5" s="38" t="s">
        <v>17</v>
      </c>
      <c r="H5" s="38" t="s">
        <v>53</v>
      </c>
      <c r="I5" s="5" t="s">
        <v>19</v>
      </c>
      <c r="J5" s="38" t="s">
        <v>54</v>
      </c>
    </row>
    <row r="6" spans="1:10" x14ac:dyDescent="0.2">
      <c r="A6" s="39"/>
      <c r="B6" s="40"/>
      <c r="C6" s="8"/>
      <c r="D6" s="8"/>
      <c r="E6" s="38"/>
      <c r="F6" s="8"/>
      <c r="G6" s="38"/>
      <c r="H6" s="38"/>
      <c r="I6" s="8"/>
      <c r="J6" s="38"/>
    </row>
    <row r="7" spans="1:10" x14ac:dyDescent="0.2">
      <c r="A7" s="39"/>
      <c r="B7" s="40"/>
      <c r="C7" s="8"/>
      <c r="D7" s="8"/>
      <c r="E7" s="38"/>
      <c r="F7" s="8"/>
      <c r="G7" s="38"/>
      <c r="H7" s="38"/>
      <c r="I7" s="8"/>
      <c r="J7" s="38"/>
    </row>
    <row r="8" spans="1:10" x14ac:dyDescent="0.2">
      <c r="A8" s="39"/>
      <c r="B8" s="40"/>
      <c r="C8" s="8"/>
      <c r="D8" s="8"/>
      <c r="E8" s="38"/>
      <c r="F8" s="8"/>
      <c r="G8" s="38"/>
      <c r="H8" s="38"/>
      <c r="I8" s="8"/>
      <c r="J8" s="38"/>
    </row>
    <row r="9" spans="1:10" x14ac:dyDescent="0.2">
      <c r="A9" s="39"/>
      <c r="B9" s="40"/>
      <c r="C9" s="8"/>
      <c r="D9" s="8"/>
      <c r="E9" s="38"/>
      <c r="F9" s="8"/>
      <c r="G9" s="38"/>
      <c r="H9" s="38"/>
      <c r="I9" s="8"/>
      <c r="J9" s="38"/>
    </row>
    <row r="10" spans="1:10" x14ac:dyDescent="0.2">
      <c r="A10" s="39"/>
      <c r="B10" s="40"/>
      <c r="C10" s="8"/>
      <c r="D10" s="8"/>
      <c r="E10" s="38"/>
      <c r="F10" s="8"/>
      <c r="G10" s="38"/>
      <c r="H10" s="38"/>
      <c r="I10" s="8"/>
      <c r="J10" s="38"/>
    </row>
    <row r="11" spans="1:10" x14ac:dyDescent="0.2">
      <c r="A11" s="39"/>
      <c r="B11" s="40"/>
      <c r="C11" s="8"/>
      <c r="D11" s="8"/>
      <c r="E11" s="38"/>
      <c r="F11" s="8"/>
      <c r="G11" s="38"/>
      <c r="H11" s="38"/>
      <c r="I11" s="8"/>
      <c r="J11" s="38"/>
    </row>
    <row r="12" spans="1:10" x14ac:dyDescent="0.2">
      <c r="A12" s="39"/>
      <c r="B12" s="40"/>
      <c r="C12" s="8"/>
      <c r="D12" s="8"/>
      <c r="E12" s="38"/>
      <c r="F12" s="8"/>
      <c r="G12" s="38"/>
      <c r="H12" s="38"/>
      <c r="I12" s="8"/>
      <c r="J12" s="38"/>
    </row>
    <row r="13" spans="1:10" x14ac:dyDescent="0.2">
      <c r="A13" s="39"/>
      <c r="B13" s="40"/>
      <c r="C13" s="8"/>
      <c r="D13" s="8"/>
      <c r="E13" s="38"/>
      <c r="F13" s="8"/>
      <c r="G13" s="38"/>
      <c r="H13" s="38"/>
      <c r="I13" s="8"/>
      <c r="J13" s="38"/>
    </row>
    <row r="14" spans="1:10" ht="22.5" customHeight="1" x14ac:dyDescent="0.2">
      <c r="A14" s="39"/>
      <c r="B14" s="40"/>
      <c r="C14" s="8"/>
      <c r="D14" s="8"/>
      <c r="E14" s="38"/>
      <c r="F14" s="11"/>
      <c r="G14" s="38"/>
      <c r="H14" s="38"/>
      <c r="I14" s="11"/>
      <c r="J14" s="38"/>
    </row>
    <row r="15" spans="1:10" x14ac:dyDescent="0.2">
      <c r="A15" s="13">
        <v>1</v>
      </c>
      <c r="B15" s="14">
        <v>2</v>
      </c>
      <c r="C15" s="15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6">
        <v>10</v>
      </c>
    </row>
    <row r="16" spans="1:10" x14ac:dyDescent="0.2">
      <c r="A16" s="17" t="s">
        <v>21</v>
      </c>
      <c r="B16" s="41">
        <v>6559</v>
      </c>
      <c r="C16" s="22">
        <v>34.868000000000002</v>
      </c>
      <c r="D16" s="20">
        <v>2</v>
      </c>
      <c r="E16" s="21">
        <v>714600</v>
      </c>
      <c r="F16" s="21">
        <v>1</v>
      </c>
      <c r="G16" s="23">
        <v>3436.58</v>
      </c>
      <c r="H16" s="23">
        <f>ROUND(C16*G16,0)</f>
        <v>119827</v>
      </c>
      <c r="I16" s="23">
        <v>1</v>
      </c>
      <c r="J16" s="24">
        <f t="shared" ref="J16:J42" si="0">E16+H16</f>
        <v>834427</v>
      </c>
    </row>
    <row r="17" spans="1:10" x14ac:dyDescent="0.2">
      <c r="A17" s="17" t="s">
        <v>22</v>
      </c>
      <c r="B17" s="41">
        <v>73098</v>
      </c>
      <c r="C17" s="22">
        <v>406.93299999999999</v>
      </c>
      <c r="D17" s="20">
        <v>10</v>
      </c>
      <c r="E17" s="21">
        <v>4634600</v>
      </c>
      <c r="F17" s="21">
        <v>1</v>
      </c>
      <c r="G17" s="23">
        <v>3436.58</v>
      </c>
      <c r="H17" s="23">
        <f t="shared" ref="H17:H42" si="1">ROUND(C17*G17,0)</f>
        <v>1398458</v>
      </c>
      <c r="I17" s="23">
        <v>1</v>
      </c>
      <c r="J17" s="24">
        <f t="shared" si="0"/>
        <v>6033058</v>
      </c>
    </row>
    <row r="18" spans="1:10" x14ac:dyDescent="0.2">
      <c r="A18" s="17" t="s">
        <v>23</v>
      </c>
      <c r="B18" s="41">
        <v>15360</v>
      </c>
      <c r="C18" s="22">
        <v>83.870999999999995</v>
      </c>
      <c r="D18" s="20">
        <v>3</v>
      </c>
      <c r="E18" s="21">
        <v>1132200</v>
      </c>
      <c r="F18" s="21">
        <v>1</v>
      </c>
      <c r="G18" s="23">
        <v>3436.58</v>
      </c>
      <c r="H18" s="23">
        <f t="shared" si="1"/>
        <v>288229</v>
      </c>
      <c r="I18" s="23">
        <v>1</v>
      </c>
      <c r="J18" s="24">
        <f t="shared" si="0"/>
        <v>1420429</v>
      </c>
    </row>
    <row r="19" spans="1:10" x14ac:dyDescent="0.2">
      <c r="A19" s="17" t="s">
        <v>24</v>
      </c>
      <c r="B19" s="41">
        <v>5483</v>
      </c>
      <c r="C19" s="22">
        <v>30.315999999999999</v>
      </c>
      <c r="D19" s="20">
        <v>1</v>
      </c>
      <c r="E19" s="21">
        <v>357300</v>
      </c>
      <c r="F19" s="21">
        <v>1</v>
      </c>
      <c r="G19" s="23">
        <v>3436.58</v>
      </c>
      <c r="H19" s="23">
        <f t="shared" si="1"/>
        <v>104183</v>
      </c>
      <c r="I19" s="23">
        <v>1</v>
      </c>
      <c r="J19" s="24">
        <f t="shared" si="0"/>
        <v>461483</v>
      </c>
    </row>
    <row r="20" spans="1:10" x14ac:dyDescent="0.2">
      <c r="A20" s="17" t="s">
        <v>25</v>
      </c>
      <c r="B20" s="41">
        <v>6297</v>
      </c>
      <c r="C20" s="22">
        <v>32.790999999999997</v>
      </c>
      <c r="D20" s="20">
        <v>2</v>
      </c>
      <c r="E20" s="21">
        <f>357300*2</f>
        <v>714600</v>
      </c>
      <c r="F20" s="21">
        <v>1</v>
      </c>
      <c r="G20" s="23">
        <v>3436.58</v>
      </c>
      <c r="H20" s="23">
        <f t="shared" si="1"/>
        <v>112689</v>
      </c>
      <c r="I20" s="23">
        <v>1</v>
      </c>
      <c r="J20" s="24">
        <f t="shared" si="0"/>
        <v>827289</v>
      </c>
    </row>
    <row r="21" spans="1:10" x14ac:dyDescent="0.2">
      <c r="A21" s="17" t="s">
        <v>26</v>
      </c>
      <c r="B21" s="41">
        <v>11375</v>
      </c>
      <c r="C21" s="22">
        <v>58.722999999999999</v>
      </c>
      <c r="D21" s="20">
        <v>2</v>
      </c>
      <c r="E21" s="21">
        <v>754800</v>
      </c>
      <c r="F21" s="21">
        <v>1</v>
      </c>
      <c r="G21" s="23">
        <v>3436.58</v>
      </c>
      <c r="H21" s="23">
        <f t="shared" si="1"/>
        <v>201806</v>
      </c>
      <c r="I21" s="23">
        <v>1</v>
      </c>
      <c r="J21" s="24">
        <f t="shared" si="0"/>
        <v>956606</v>
      </c>
    </row>
    <row r="22" spans="1:10" x14ac:dyDescent="0.2">
      <c r="A22" s="26" t="s">
        <v>27</v>
      </c>
      <c r="B22" s="41">
        <v>698</v>
      </c>
      <c r="C22" s="22">
        <v>4.59</v>
      </c>
      <c r="D22" s="20">
        <v>1</v>
      </c>
      <c r="E22" s="21">
        <v>312700</v>
      </c>
      <c r="F22" s="21">
        <v>1</v>
      </c>
      <c r="G22" s="23">
        <v>3436.58</v>
      </c>
      <c r="H22" s="23">
        <f t="shared" si="1"/>
        <v>15774</v>
      </c>
      <c r="I22" s="23">
        <v>1</v>
      </c>
      <c r="J22" s="24">
        <f t="shared" si="0"/>
        <v>328474</v>
      </c>
    </row>
    <row r="23" spans="1:10" x14ac:dyDescent="0.2">
      <c r="A23" s="17" t="s">
        <v>28</v>
      </c>
      <c r="B23" s="41">
        <v>3086</v>
      </c>
      <c r="C23" s="22">
        <v>17.818999999999999</v>
      </c>
      <c r="D23" s="20">
        <v>1</v>
      </c>
      <c r="E23" s="21">
        <v>328200</v>
      </c>
      <c r="F23" s="21">
        <v>1</v>
      </c>
      <c r="G23" s="23">
        <v>3436.58</v>
      </c>
      <c r="H23" s="23">
        <f t="shared" si="1"/>
        <v>61236</v>
      </c>
      <c r="I23" s="23">
        <v>1</v>
      </c>
      <c r="J23" s="24">
        <f t="shared" si="0"/>
        <v>389436</v>
      </c>
    </row>
    <row r="24" spans="1:10" x14ac:dyDescent="0.2">
      <c r="A24" s="17" t="s">
        <v>29</v>
      </c>
      <c r="B24" s="41">
        <v>2639</v>
      </c>
      <c r="C24" s="22">
        <v>16.07</v>
      </c>
      <c r="D24" s="20">
        <v>1</v>
      </c>
      <c r="E24" s="21">
        <v>323800</v>
      </c>
      <c r="F24" s="21">
        <v>1</v>
      </c>
      <c r="G24" s="23">
        <v>3436.58</v>
      </c>
      <c r="H24" s="23">
        <f t="shared" si="1"/>
        <v>55226</v>
      </c>
      <c r="I24" s="23">
        <v>1</v>
      </c>
      <c r="J24" s="24">
        <f t="shared" si="0"/>
        <v>379026</v>
      </c>
    </row>
    <row r="25" spans="1:10" x14ac:dyDescent="0.2">
      <c r="A25" s="17" t="s">
        <v>30</v>
      </c>
      <c r="B25" s="41">
        <v>2635</v>
      </c>
      <c r="C25" s="22">
        <v>15.481999999999999</v>
      </c>
      <c r="D25" s="20">
        <v>1</v>
      </c>
      <c r="E25" s="21">
        <v>323800</v>
      </c>
      <c r="F25" s="21">
        <v>1</v>
      </c>
      <c r="G25" s="23">
        <v>3436.58</v>
      </c>
      <c r="H25" s="23">
        <f t="shared" si="1"/>
        <v>53205</v>
      </c>
      <c r="I25" s="23">
        <v>1</v>
      </c>
      <c r="J25" s="24">
        <f t="shared" si="0"/>
        <v>377005</v>
      </c>
    </row>
    <row r="26" spans="1:10" x14ac:dyDescent="0.2">
      <c r="A26" s="17" t="s">
        <v>31</v>
      </c>
      <c r="B26" s="41">
        <v>6892</v>
      </c>
      <c r="C26" s="22">
        <v>38.066000000000003</v>
      </c>
      <c r="D26" s="20">
        <v>2</v>
      </c>
      <c r="E26" s="21">
        <v>701000</v>
      </c>
      <c r="F26" s="21">
        <v>1</v>
      </c>
      <c r="G26" s="23">
        <v>3436.58</v>
      </c>
      <c r="H26" s="23">
        <f t="shared" si="1"/>
        <v>130817</v>
      </c>
      <c r="I26" s="23">
        <v>1</v>
      </c>
      <c r="J26" s="24">
        <f t="shared" si="0"/>
        <v>831817</v>
      </c>
    </row>
    <row r="27" spans="1:10" x14ac:dyDescent="0.2">
      <c r="A27" s="17" t="s">
        <v>32</v>
      </c>
      <c r="B27" s="41">
        <v>1280</v>
      </c>
      <c r="C27" s="22">
        <v>8.4600000000000009</v>
      </c>
      <c r="D27" s="20">
        <v>1</v>
      </c>
      <c r="E27" s="21">
        <v>323800</v>
      </c>
      <c r="F27" s="21">
        <v>1</v>
      </c>
      <c r="G27" s="23">
        <v>3436.58</v>
      </c>
      <c r="H27" s="23">
        <f t="shared" si="1"/>
        <v>29073</v>
      </c>
      <c r="I27" s="23">
        <v>1</v>
      </c>
      <c r="J27" s="24">
        <f t="shared" si="0"/>
        <v>352873</v>
      </c>
    </row>
    <row r="28" spans="1:10" x14ac:dyDescent="0.2">
      <c r="A28" s="17" t="s">
        <v>33</v>
      </c>
      <c r="B28" s="41">
        <v>3333</v>
      </c>
      <c r="C28" s="22">
        <v>21.741</v>
      </c>
      <c r="D28" s="20">
        <v>1</v>
      </c>
      <c r="E28" s="21">
        <v>328200</v>
      </c>
      <c r="F28" s="21">
        <v>1</v>
      </c>
      <c r="G28" s="23">
        <v>3436.58</v>
      </c>
      <c r="H28" s="23">
        <f t="shared" si="1"/>
        <v>74715</v>
      </c>
      <c r="I28" s="23">
        <v>1</v>
      </c>
      <c r="J28" s="24">
        <f t="shared" si="0"/>
        <v>402915</v>
      </c>
    </row>
    <row r="29" spans="1:10" x14ac:dyDescent="0.2">
      <c r="A29" s="17" t="s">
        <v>34</v>
      </c>
      <c r="B29" s="41">
        <v>3290</v>
      </c>
      <c r="C29" s="22">
        <v>20.135000000000002</v>
      </c>
      <c r="D29" s="20">
        <v>1</v>
      </c>
      <c r="E29" s="21">
        <v>328200</v>
      </c>
      <c r="F29" s="21">
        <v>1</v>
      </c>
      <c r="G29" s="23">
        <v>3436.58</v>
      </c>
      <c r="H29" s="23">
        <f t="shared" si="1"/>
        <v>69196</v>
      </c>
      <c r="I29" s="23">
        <v>1</v>
      </c>
      <c r="J29" s="24">
        <f t="shared" si="0"/>
        <v>397396</v>
      </c>
    </row>
    <row r="30" spans="1:10" x14ac:dyDescent="0.2">
      <c r="A30" s="17" t="s">
        <v>35</v>
      </c>
      <c r="B30" s="41">
        <v>3390</v>
      </c>
      <c r="C30" s="22">
        <v>18.687000000000001</v>
      </c>
      <c r="D30" s="20">
        <v>1</v>
      </c>
      <c r="E30" s="21">
        <v>323800</v>
      </c>
      <c r="F30" s="21">
        <v>1</v>
      </c>
      <c r="G30" s="23">
        <v>3436.58</v>
      </c>
      <c r="H30" s="23">
        <f t="shared" si="1"/>
        <v>64219</v>
      </c>
      <c r="I30" s="23">
        <v>1</v>
      </c>
      <c r="J30" s="24">
        <f t="shared" si="0"/>
        <v>388019</v>
      </c>
    </row>
    <row r="31" spans="1:10" x14ac:dyDescent="0.2">
      <c r="A31" s="17" t="s">
        <v>36</v>
      </c>
      <c r="B31" s="41">
        <v>1150</v>
      </c>
      <c r="C31" s="22">
        <v>8.3260000000000005</v>
      </c>
      <c r="D31" s="20">
        <v>1</v>
      </c>
      <c r="E31" s="21">
        <v>312700</v>
      </c>
      <c r="F31" s="21">
        <v>1</v>
      </c>
      <c r="G31" s="23">
        <v>3436.58</v>
      </c>
      <c r="H31" s="23">
        <f t="shared" si="1"/>
        <v>28613</v>
      </c>
      <c r="I31" s="23">
        <v>1</v>
      </c>
      <c r="J31" s="24">
        <f t="shared" si="0"/>
        <v>341313</v>
      </c>
    </row>
    <row r="32" spans="1:10" x14ac:dyDescent="0.2">
      <c r="A32" s="17" t="s">
        <v>37</v>
      </c>
      <c r="B32" s="41">
        <v>1663</v>
      </c>
      <c r="C32" s="22">
        <v>9.6609999999999996</v>
      </c>
      <c r="D32" s="20">
        <v>1</v>
      </c>
      <c r="E32" s="21">
        <v>323800</v>
      </c>
      <c r="F32" s="21">
        <v>1</v>
      </c>
      <c r="G32" s="23">
        <v>3436.58</v>
      </c>
      <c r="H32" s="23">
        <f t="shared" si="1"/>
        <v>33201</v>
      </c>
      <c r="I32" s="23">
        <v>1</v>
      </c>
      <c r="J32" s="24">
        <f t="shared" si="0"/>
        <v>357001</v>
      </c>
    </row>
    <row r="33" spans="1:11" x14ac:dyDescent="0.2">
      <c r="A33" s="17" t="s">
        <v>38</v>
      </c>
      <c r="B33" s="41">
        <v>879</v>
      </c>
      <c r="C33" s="22">
        <v>6.0110000000000001</v>
      </c>
      <c r="D33" s="20">
        <v>1</v>
      </c>
      <c r="E33" s="21">
        <v>312700</v>
      </c>
      <c r="F33" s="21">
        <v>1</v>
      </c>
      <c r="G33" s="23">
        <v>3436.58</v>
      </c>
      <c r="H33" s="23">
        <f t="shared" si="1"/>
        <v>20657</v>
      </c>
      <c r="I33" s="23">
        <v>1</v>
      </c>
      <c r="J33" s="24">
        <f t="shared" si="0"/>
        <v>333357</v>
      </c>
    </row>
    <row r="34" spans="1:11" x14ac:dyDescent="0.2">
      <c r="A34" s="17" t="s">
        <v>39</v>
      </c>
      <c r="B34" s="41">
        <v>4525</v>
      </c>
      <c r="C34" s="22">
        <v>24.19</v>
      </c>
      <c r="D34" s="20">
        <v>1</v>
      </c>
      <c r="E34" s="21">
        <v>328200</v>
      </c>
      <c r="F34" s="21">
        <v>1</v>
      </c>
      <c r="G34" s="23">
        <v>3436.58</v>
      </c>
      <c r="H34" s="23">
        <f t="shared" si="1"/>
        <v>83131</v>
      </c>
      <c r="I34" s="23">
        <v>1</v>
      </c>
      <c r="J34" s="24">
        <f t="shared" si="0"/>
        <v>411331</v>
      </c>
    </row>
    <row r="35" spans="1:11" x14ac:dyDescent="0.2">
      <c r="A35" s="17" t="s">
        <v>40</v>
      </c>
      <c r="B35" s="41">
        <v>1723</v>
      </c>
      <c r="C35" s="22">
        <v>11.339</v>
      </c>
      <c r="D35" s="20">
        <v>1</v>
      </c>
      <c r="E35" s="21">
        <v>323800</v>
      </c>
      <c r="F35" s="21">
        <v>1</v>
      </c>
      <c r="G35" s="23">
        <v>3436.58</v>
      </c>
      <c r="H35" s="23">
        <f t="shared" si="1"/>
        <v>38967</v>
      </c>
      <c r="I35" s="23">
        <v>1</v>
      </c>
      <c r="J35" s="24">
        <f t="shared" si="0"/>
        <v>362767</v>
      </c>
    </row>
    <row r="36" spans="1:11" x14ac:dyDescent="0.2">
      <c r="A36" s="17" t="s">
        <v>41</v>
      </c>
      <c r="B36" s="41">
        <v>6479</v>
      </c>
      <c r="C36" s="22">
        <v>33.581000000000003</v>
      </c>
      <c r="D36" s="20">
        <v>2</v>
      </c>
      <c r="E36" s="21">
        <v>701000</v>
      </c>
      <c r="F36" s="21">
        <v>1</v>
      </c>
      <c r="G36" s="23">
        <v>3436.58</v>
      </c>
      <c r="H36" s="23">
        <f t="shared" si="1"/>
        <v>115404</v>
      </c>
      <c r="I36" s="23">
        <v>1</v>
      </c>
      <c r="J36" s="24">
        <f t="shared" si="0"/>
        <v>816404</v>
      </c>
    </row>
    <row r="37" spans="1:11" x14ac:dyDescent="0.2">
      <c r="A37" s="17" t="s">
        <v>42</v>
      </c>
      <c r="B37" s="41">
        <v>1915</v>
      </c>
      <c r="C37" s="22">
        <v>10.965999999999999</v>
      </c>
      <c r="D37" s="20">
        <v>1</v>
      </c>
      <c r="E37" s="21">
        <v>323800</v>
      </c>
      <c r="F37" s="21">
        <v>1</v>
      </c>
      <c r="G37" s="23">
        <v>3436.58</v>
      </c>
      <c r="H37" s="23">
        <f t="shared" si="1"/>
        <v>37686</v>
      </c>
      <c r="I37" s="23">
        <v>1</v>
      </c>
      <c r="J37" s="24">
        <f t="shared" si="0"/>
        <v>361486</v>
      </c>
    </row>
    <row r="38" spans="1:11" x14ac:dyDescent="0.2">
      <c r="A38" s="17" t="s">
        <v>43</v>
      </c>
      <c r="B38" s="41">
        <v>1826</v>
      </c>
      <c r="C38" s="22">
        <v>11.311999999999999</v>
      </c>
      <c r="D38" s="20">
        <v>1</v>
      </c>
      <c r="E38" s="21">
        <v>323800</v>
      </c>
      <c r="F38" s="21">
        <v>1</v>
      </c>
      <c r="G38" s="23">
        <v>3436.58</v>
      </c>
      <c r="H38" s="23">
        <f t="shared" si="1"/>
        <v>38875</v>
      </c>
      <c r="I38" s="23">
        <v>1</v>
      </c>
      <c r="J38" s="24">
        <f t="shared" si="0"/>
        <v>362675</v>
      </c>
    </row>
    <row r="39" spans="1:11" x14ac:dyDescent="0.2">
      <c r="A39" s="17" t="s">
        <v>44</v>
      </c>
      <c r="B39" s="41">
        <v>7679</v>
      </c>
      <c r="C39" s="22">
        <v>40.636000000000003</v>
      </c>
      <c r="D39" s="20">
        <v>2</v>
      </c>
      <c r="E39" s="21">
        <v>701000</v>
      </c>
      <c r="F39" s="21">
        <v>1</v>
      </c>
      <c r="G39" s="23">
        <v>3436.58</v>
      </c>
      <c r="H39" s="23">
        <f t="shared" si="1"/>
        <v>139649</v>
      </c>
      <c r="I39" s="23">
        <v>1</v>
      </c>
      <c r="J39" s="24">
        <f>E39+H39</f>
        <v>840649</v>
      </c>
    </row>
    <row r="40" spans="1:11" x14ac:dyDescent="0.2">
      <c r="A40" s="17" t="s">
        <v>45</v>
      </c>
      <c r="B40" s="41">
        <v>3673</v>
      </c>
      <c r="C40" s="22">
        <v>21.841000000000001</v>
      </c>
      <c r="D40" s="20">
        <v>1</v>
      </c>
      <c r="E40" s="21">
        <v>328200</v>
      </c>
      <c r="F40" s="21">
        <v>1</v>
      </c>
      <c r="G40" s="23">
        <v>3436.58</v>
      </c>
      <c r="H40" s="23">
        <f t="shared" si="1"/>
        <v>75058</v>
      </c>
      <c r="I40" s="23">
        <v>1</v>
      </c>
      <c r="J40" s="24">
        <f t="shared" si="0"/>
        <v>403258</v>
      </c>
    </row>
    <row r="41" spans="1:11" x14ac:dyDescent="0.2">
      <c r="A41" s="17" t="s">
        <v>46</v>
      </c>
      <c r="B41" s="41">
        <v>3778</v>
      </c>
      <c r="C41" s="22">
        <v>23.347000000000001</v>
      </c>
      <c r="D41" s="20">
        <v>1</v>
      </c>
      <c r="E41" s="21">
        <v>328200</v>
      </c>
      <c r="F41" s="21">
        <v>1</v>
      </c>
      <c r="G41" s="23">
        <v>3436.58</v>
      </c>
      <c r="H41" s="23">
        <f t="shared" si="1"/>
        <v>80234</v>
      </c>
      <c r="I41" s="23">
        <v>1</v>
      </c>
      <c r="J41" s="24">
        <f t="shared" si="0"/>
        <v>408434</v>
      </c>
    </row>
    <row r="42" spans="1:11" x14ac:dyDescent="0.2">
      <c r="A42" s="17" t="s">
        <v>47</v>
      </c>
      <c r="B42" s="41">
        <v>2370</v>
      </c>
      <c r="C42" s="22">
        <v>13.407999999999999</v>
      </c>
      <c r="D42" s="20">
        <v>1</v>
      </c>
      <c r="E42" s="21">
        <v>323800</v>
      </c>
      <c r="F42" s="21">
        <v>1</v>
      </c>
      <c r="G42" s="23">
        <v>3436.58</v>
      </c>
      <c r="H42" s="23">
        <f t="shared" si="1"/>
        <v>46078</v>
      </c>
      <c r="I42" s="23">
        <v>1</v>
      </c>
      <c r="J42" s="24">
        <f t="shared" si="0"/>
        <v>369878</v>
      </c>
    </row>
    <row r="43" spans="1:11" x14ac:dyDescent="0.2">
      <c r="A43" s="17" t="s">
        <v>48</v>
      </c>
      <c r="B43" s="42">
        <f>SUM(B16:B42)</f>
        <v>183075</v>
      </c>
      <c r="C43" s="28">
        <f>SUM(C16:C42)</f>
        <v>1023.1700000000001</v>
      </c>
      <c r="D43" s="29">
        <f>SUM(D16:D42)</f>
        <v>44</v>
      </c>
      <c r="E43" s="43">
        <f t="shared" ref="E43:J43" si="2">SUM(E16:E42)</f>
        <v>16232600</v>
      </c>
      <c r="F43" s="43"/>
      <c r="G43" s="24">
        <v>3436.58</v>
      </c>
      <c r="H43" s="30">
        <f t="shared" si="2"/>
        <v>3516206</v>
      </c>
      <c r="I43" s="28"/>
      <c r="J43" s="30">
        <f t="shared" si="2"/>
        <v>19748806</v>
      </c>
    </row>
    <row r="44" spans="1:11" x14ac:dyDescent="0.2">
      <c r="A44" s="44"/>
      <c r="B44" s="44"/>
      <c r="C44" s="45"/>
      <c r="D44" s="44"/>
      <c r="E44" s="46"/>
      <c r="F44" s="44"/>
      <c r="G44" s="47"/>
      <c r="H44" s="47"/>
      <c r="I44" s="44"/>
      <c r="J44" s="48"/>
      <c r="K44" s="44"/>
    </row>
    <row r="45" spans="1:1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</row>
  </sheetData>
  <mergeCells count="11">
    <mergeCell ref="J5:J14"/>
    <mergeCell ref="A1:J3"/>
    <mergeCell ref="A5:A14"/>
    <mergeCell ref="B5:B14"/>
    <mergeCell ref="C5:C14"/>
    <mergeCell ref="D5:D14"/>
    <mergeCell ref="E5:E14"/>
    <mergeCell ref="F5:F14"/>
    <mergeCell ref="G5:G14"/>
    <mergeCell ref="H5:H14"/>
    <mergeCell ref="I5:I1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 (5,2% с 01.10.2022) (2)</vt:lpstr>
      <vt:lpstr>2023-2024</vt:lpstr>
    </vt:vector>
  </TitlesOfParts>
  <Company>Департамент финансов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Палладий Светлана Витальевна</dc:creator>
  <cp:lastModifiedBy>Палладий Светлана Витальевна</cp:lastModifiedBy>
  <dcterms:created xsi:type="dcterms:W3CDTF">2021-09-23T08:12:25Z</dcterms:created>
  <dcterms:modified xsi:type="dcterms:W3CDTF">2021-09-23T08:13:04Z</dcterms:modified>
</cp:coreProperties>
</file>